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8\"/>
    </mc:Choice>
  </mc:AlternateContent>
  <xr:revisionPtr revIDLastSave="0" documentId="13_ncr:1_{9929F9B9-92E5-4705-9EE8-44B06842FB06}" xr6:coauthVersionLast="47" xr6:coauthVersionMax="47" xr10:uidLastSave="{00000000-0000-0000-0000-000000000000}"/>
  <bookViews>
    <workbookView xWindow="-120" yWindow="-120" windowWidth="24240" windowHeight="13140" xr2:uid="{EB541F4C-7DD5-4BBF-846F-DF99407CFA06}"/>
  </bookViews>
  <sheets>
    <sheet name="ListeVentes" sheetId="1" r:id="rId1"/>
  </sheets>
  <definedNames>
    <definedName name="_xlnm._FilterDatabase" localSheetId="0" hidden="1">ListeVentes!$A$1:$H$122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<sst xmlns="http://schemas.openxmlformats.org/spreadsheetml/2006/main" count="372" uniqueCount="120">
  <si>
    <t>DATE</t>
  </si>
  <si>
    <t>CODE PRODUIT</t>
  </si>
  <si>
    <t>ORIGINE</t>
  </si>
  <si>
    <t>COULEUR</t>
  </si>
  <si>
    <t>MILLESIME</t>
  </si>
  <si>
    <t>PRIX U HT</t>
  </si>
  <si>
    <t>QUANTITE</t>
  </si>
  <si>
    <t>TOTAL</t>
  </si>
  <si>
    <t>LOI-70</t>
  </si>
  <si>
    <t>BOU-61</t>
  </si>
  <si>
    <t>LOI-27</t>
  </si>
  <si>
    <t>BOR-118</t>
  </si>
  <si>
    <t>BOU-99</t>
  </si>
  <si>
    <t>LOI-18</t>
  </si>
  <si>
    <t>BOR-28</t>
  </si>
  <si>
    <t>COT-101</t>
  </si>
  <si>
    <t>BOU-81</t>
  </si>
  <si>
    <t>BEA-30</t>
  </si>
  <si>
    <t>BOU-89</t>
  </si>
  <si>
    <t>BOR-83</t>
  </si>
  <si>
    <t>BOR-5</t>
  </si>
  <si>
    <t>BOR-80</t>
  </si>
  <si>
    <t>LOI-79</t>
  </si>
  <si>
    <t>BOU-5</t>
  </si>
  <si>
    <t>LOI-1</t>
  </si>
  <si>
    <t>BOR-115</t>
  </si>
  <si>
    <t>BOU-116</t>
  </si>
  <si>
    <t>COT-82</t>
  </si>
  <si>
    <t>COT-92</t>
  </si>
  <si>
    <t>BOU-37</t>
  </si>
  <si>
    <t>BOR-27</t>
  </si>
  <si>
    <t>BOR-87</t>
  </si>
  <si>
    <t>LOI-12</t>
  </si>
  <si>
    <t>BOU-101</t>
  </si>
  <si>
    <t>BOR-93</t>
  </si>
  <si>
    <t>BOU-0</t>
  </si>
  <si>
    <t>BOR-71</t>
  </si>
  <si>
    <t>BOR-25</t>
  </si>
  <si>
    <t>LOI-71</t>
  </si>
  <si>
    <t>BOR-117</t>
  </si>
  <si>
    <t>BOU-82</t>
  </si>
  <si>
    <t>BOU-41</t>
  </si>
  <si>
    <t>COT-53</t>
  </si>
  <si>
    <t>BOU-56</t>
  </si>
  <si>
    <t>BOR-2</t>
  </si>
  <si>
    <t>COT-103</t>
  </si>
  <si>
    <t>BOU-13</t>
  </si>
  <si>
    <t>LOI-35</t>
  </si>
  <si>
    <t>COT-73</t>
  </si>
  <si>
    <t>BOU-22</t>
  </si>
  <si>
    <t>COT-113</t>
  </si>
  <si>
    <t>BOR-79</t>
  </si>
  <si>
    <t>BOU-104</t>
  </si>
  <si>
    <t>LOI-7</t>
  </si>
  <si>
    <t>COT-57</t>
  </si>
  <si>
    <t>BOU-12</t>
  </si>
  <si>
    <t>BOR-22</t>
  </si>
  <si>
    <t>LOI-52</t>
  </si>
  <si>
    <t>BOR-76</t>
  </si>
  <si>
    <t>COT-119</t>
  </si>
  <si>
    <t>BOR-35</t>
  </si>
  <si>
    <t>BEA-38</t>
  </si>
  <si>
    <t>BOU-54</t>
  </si>
  <si>
    <t>COT-10</t>
  </si>
  <si>
    <t>BEA-54</t>
  </si>
  <si>
    <t>BOR-57</t>
  </si>
  <si>
    <t>COT-67</t>
  </si>
  <si>
    <t>BOR-38</t>
  </si>
  <si>
    <t>LOI-109</t>
  </si>
  <si>
    <t>BOU-48</t>
  </si>
  <si>
    <t>COT-41</t>
  </si>
  <si>
    <t>BEA-40</t>
  </si>
  <si>
    <t>COT-30</t>
  </si>
  <si>
    <t>BOR-81</t>
  </si>
  <si>
    <t>BOU-27</t>
  </si>
  <si>
    <t>COT-110</t>
  </si>
  <si>
    <t>COT-24</t>
  </si>
  <si>
    <t>BOR-119</t>
  </si>
  <si>
    <t>BEA-91</t>
  </si>
  <si>
    <t>BOU-34</t>
  </si>
  <si>
    <t>LOI-86</t>
  </si>
  <si>
    <t>BOU-59</t>
  </si>
  <si>
    <t>BOU-67</t>
  </si>
  <si>
    <t>BOR-72</t>
  </si>
  <si>
    <t>BEA-11</t>
  </si>
  <si>
    <t>BOU-23</t>
  </si>
  <si>
    <t>LOI-10</t>
  </si>
  <si>
    <t>COT-66</t>
  </si>
  <si>
    <t>BEA-112</t>
  </si>
  <si>
    <t>LOI-74</t>
  </si>
  <si>
    <t>COT-20</t>
  </si>
  <si>
    <t>LOI-57</t>
  </si>
  <si>
    <t>BOU-38</t>
  </si>
  <si>
    <t>LOI-48</t>
  </si>
  <si>
    <t>LOI-103</t>
  </si>
  <si>
    <t>BEA-35</t>
  </si>
  <si>
    <t>COT-35</t>
  </si>
  <si>
    <t>BEA-42</t>
  </si>
  <si>
    <t>LOI-53</t>
  </si>
  <si>
    <t>COT-86</t>
  </si>
  <si>
    <t>BOR-26</t>
  </si>
  <si>
    <t>BOU-117</t>
  </si>
  <si>
    <t>LOI-36</t>
  </si>
  <si>
    <t>BOU-90</t>
  </si>
  <si>
    <t>LOI-78</t>
  </si>
  <si>
    <t>LOI-31</t>
  </si>
  <si>
    <t>BOR-29</t>
  </si>
  <si>
    <t>BOR-55</t>
  </si>
  <si>
    <t>BOU-9</t>
  </si>
  <si>
    <t>COT-1</t>
  </si>
  <si>
    <t>COT-38</t>
  </si>
  <si>
    <t>Loire</t>
  </si>
  <si>
    <t>Bordeaux</t>
  </si>
  <si>
    <t>Bourgogne</t>
  </si>
  <si>
    <t>Beaujolais</t>
  </si>
  <si>
    <t>Rouge</t>
  </si>
  <si>
    <t>Blanc</t>
  </si>
  <si>
    <t>Rosé</t>
  </si>
  <si>
    <t>Côtes-du-Rhône</t>
  </si>
  <si>
    <t>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</si>
</sst>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1" applyFont="1"/>
    <xf numFmtId="0" fontId="0" fillId="0" borderId="0" xfId="0" applyAlignment="1">
      <alignment horizontal="center"/>
    </xf>
    <xf numFmtId="0" fontId="0" fillId="0" borderId="1" xfId="0" applyBorder="1"/>
    <xf numFmtId="164" fontId="0" fillId="0" borderId="1" xfId="1" applyFont="1" applyBorder="1"/>
    <xf numFmtId="14" fontId="0" fillId="0" borderId="2" xfId="0" applyNumberFormat="1" applyBorder="1"/>
    <xf numFmtId="14" fontId="0" fillId="0" borderId="6" xfId="0" applyNumberFormat="1" applyBorder="1"/>
    <xf numFmtId="0" fontId="0" fillId="0" borderId="7" xfId="0" applyBorder="1"/>
    <xf numFmtId="164" fontId="0" fillId="0" borderId="7" xfId="1" applyFont="1" applyBorder="1"/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2" fillId="0" borderId="4" xfId="1" applyFont="1" applyFill="1" applyBorder="1" applyAlignment="1">
      <alignment horizontal="center" vertical="top" wrapText="1"/>
    </xf>
    <xf numFmtId="164" fontId="2" fillId="0" borderId="5" xfId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0" fillId="0" borderId="8" xfId="0" applyBorder="1"/>
    <xf numFmtId="164" fontId="0" fillId="0" borderId="8" xfId="1" applyFont="1" applyBorder="1"/>
  </cellXfs>
  <cellStyles count="2">
    <cellStyle name="Milliers" xfId="1" builtinId="3"/>
    <cellStyle name="Normal" xfId="0" builtinId="0"/>
  </cellStyles>
  <dxfs count="12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 diagonalUp="0" diagonalDown="0" outline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numFmt numFmtId="19" formatCode="dd/mm/yyyy"/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914083-9B67-4D3F-8938-CC8E93FEC78A}" name="Tableau1" displayName="Tableau1" ref="A1:I122" totalsRowShown="0" headerRowDxfId="11" headerRowBorderDxfId="10" tableBorderDxfId="9">
  <autoFilter ref="A1:I122" xr:uid="{E5914083-9B67-4D3F-8938-CC8E93FEC78A}"/>
  <tableColumns count="9">
    <tableColumn id="1" xr3:uid="{6249D0A4-B940-4B27-A161-D9CF4173D19F}" name="DATE" dataDxfId="8"/>
    <tableColumn id="2" xr3:uid="{67488813-1DFA-489D-81EA-946AFC713206}" name="CODE PRODUIT" dataDxfId="7"/>
    <tableColumn id="3" xr3:uid="{596F5CB1-ADB2-4F55-80AD-CD9F2CE6AF5B}" name="ORIGINE" dataDxfId="6"/>
    <tableColumn id="4" xr3:uid="{2938FDF0-4F43-454A-B700-0860594C42E6}" name="COULEUR" dataDxfId="5"/>
    <tableColumn id="5" xr3:uid="{81FE5BE4-AF29-46A7-8955-90D670143EF3}" name="MILLESIME" dataDxfId="4"/>
    <tableColumn id="6" xr3:uid="{FBF6C650-858B-45BD-84E6-30C8D6CE339E}" name="PRIX U HT" dataDxfId="3" dataCellStyle="Milliers"/>
    <tableColumn id="7" xr3:uid="{408A4434-BFB9-4C09-88D5-0D87243A423D}" name="QUANTITE" dataDxfId="2"/>
    <tableColumn id="8" xr3:uid="{7906B8D7-D676-45DA-8869-48470F224EED}" name="TOTAL" dataDxfId="1" dataCellStyle="Milliers">
      <calculatedColumnFormula>G2*F2</calculatedColumnFormula>
    </tableColumn>
    <tableColumn id="9" xr3:uid="{B8D0B2D8-9B35-4F00-A256-7A4C9049E65F}" name="Année" dataDxfId="0">
      <calculatedColumnFormula>YEAR(Tableau1[[#This Row],[DATE]])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0E65D-BD85-485A-9B35-339B51D29F69}">
  <dimension ref="A1:I122"/>
  <sheetViews>
    <sheetView showGridLines="0" tabSelected="1" workbookViewId="0">
      <pane ySplit="1" topLeftCell="A2" activePane="bottomLeft" state="frozen"/>
      <selection pane="bottomLeft" activeCell="C10" sqref="C10"/>
    </sheetView>
  </sheetViews>
  <sheetFormatPr baseColWidth="10" defaultRowHeight="15" x14ac:dyDescent="0.25"/>
  <cols>
    <col min="2" max="2" width="16.42578125" customWidth="1"/>
    <col min="3" max="3" width="16.42578125" bestFit="1" customWidth="1"/>
    <col min="4" max="4" width="11.5703125" customWidth="1"/>
    <col min="5" max="5" width="12.7109375" style="2" customWidth="1"/>
    <col min="6" max="6" width="12.5703125" style="1" customWidth="1"/>
    <col min="7" max="7" width="12.28515625" customWidth="1"/>
    <col min="8" max="8" width="11.42578125" style="1"/>
  </cols>
  <sheetData>
    <row r="1" spans="1:9" s="13" customFormat="1" ht="45" customHeight="1" x14ac:dyDescent="0.2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 t="s">
        <v>5</v>
      </c>
      <c r="G1" s="10" t="s">
        <v>6</v>
      </c>
      <c r="H1" s="12" t="s">
        <v>7</v>
      </c>
      <c r="I1" s="10" t="s">
        <v>119</v>
      </c>
    </row>
    <row r="2" spans="1:9" x14ac:dyDescent="0.25">
      <c r="A2" s="5">
        <v>45660</v>
      </c>
      <c r="B2" s="3" t="s">
        <v>31</v>
      </c>
      <c r="C2" s="3" t="s">
        <v>112</v>
      </c>
      <c r="D2" s="3" t="s">
        <v>115</v>
      </c>
      <c r="E2" s="2">
        <v>2013</v>
      </c>
      <c r="F2" s="4">
        <v>15.9</v>
      </c>
      <c r="G2" s="14">
        <v>6</v>
      </c>
      <c r="H2" s="15">
        <f t="shared" ref="H2:H60" si="0">G2*F2</f>
        <v>95.4</v>
      </c>
      <c r="I2">
        <f>YEAR(Tableau1[[#This Row],[DATE]])</f>
        <v>2025</v>
      </c>
    </row>
    <row r="3" spans="1:9" x14ac:dyDescent="0.25">
      <c r="A3" s="5">
        <v>45663</v>
      </c>
      <c r="B3" s="3" t="s">
        <v>13</v>
      </c>
      <c r="C3" s="3" t="s">
        <v>111</v>
      </c>
      <c r="D3" s="3" t="s">
        <v>116</v>
      </c>
      <c r="E3" s="2">
        <v>2017</v>
      </c>
      <c r="F3" s="4">
        <v>24</v>
      </c>
      <c r="G3" s="3">
        <v>12</v>
      </c>
      <c r="H3" s="4">
        <f t="shared" si="0"/>
        <v>288</v>
      </c>
      <c r="I3">
        <f>YEAR(Tableau1[[#This Row],[DATE]])</f>
        <v>2025</v>
      </c>
    </row>
    <row r="4" spans="1:9" x14ac:dyDescent="0.25">
      <c r="A4" s="5">
        <v>45666</v>
      </c>
      <c r="B4" s="3" t="s">
        <v>13</v>
      </c>
      <c r="C4" s="3" t="s">
        <v>111</v>
      </c>
      <c r="D4" s="3" t="s">
        <v>116</v>
      </c>
      <c r="E4" s="2">
        <v>2017</v>
      </c>
      <c r="F4" s="4">
        <v>24</v>
      </c>
      <c r="G4" s="3">
        <v>24</v>
      </c>
      <c r="H4" s="4">
        <f t="shared" si="0"/>
        <v>576</v>
      </c>
      <c r="I4">
        <f>YEAR(Tableau1[[#This Row],[DATE]])</f>
        <v>2025</v>
      </c>
    </row>
    <row r="5" spans="1:9" x14ac:dyDescent="0.25">
      <c r="A5" s="5">
        <v>45669</v>
      </c>
      <c r="B5" s="3" t="s">
        <v>32</v>
      </c>
      <c r="C5" s="3" t="s">
        <v>111</v>
      </c>
      <c r="D5" s="3" t="s">
        <v>115</v>
      </c>
      <c r="E5" s="2">
        <v>2017</v>
      </c>
      <c r="F5" s="4">
        <v>18</v>
      </c>
      <c r="G5" s="3">
        <v>12</v>
      </c>
      <c r="H5" s="4">
        <f t="shared" si="0"/>
        <v>216</v>
      </c>
      <c r="I5">
        <f>YEAR(Tableau1[[#This Row],[DATE]])</f>
        <v>2025</v>
      </c>
    </row>
    <row r="6" spans="1:9" x14ac:dyDescent="0.25">
      <c r="A6" s="5">
        <v>45672</v>
      </c>
      <c r="B6" s="3" t="s">
        <v>33</v>
      </c>
      <c r="C6" s="3" t="s">
        <v>113</v>
      </c>
      <c r="D6" s="3" t="s">
        <v>115</v>
      </c>
      <c r="E6" s="2">
        <v>2018</v>
      </c>
      <c r="F6" s="4">
        <v>22</v>
      </c>
      <c r="G6" s="3">
        <v>18</v>
      </c>
      <c r="H6" s="4">
        <f t="shared" si="0"/>
        <v>396</v>
      </c>
      <c r="I6">
        <f>YEAR(Tableau1[[#This Row],[DATE]])</f>
        <v>2025</v>
      </c>
    </row>
    <row r="7" spans="1:9" x14ac:dyDescent="0.25">
      <c r="A7" s="5">
        <v>45675</v>
      </c>
      <c r="B7" s="3" t="s">
        <v>34</v>
      </c>
      <c r="C7" s="3" t="s">
        <v>112</v>
      </c>
      <c r="D7" s="3" t="s">
        <v>115</v>
      </c>
      <c r="E7" s="2">
        <v>2000</v>
      </c>
      <c r="F7" s="4">
        <v>45</v>
      </c>
      <c r="G7" s="3">
        <v>6</v>
      </c>
      <c r="H7" s="4">
        <f t="shared" si="0"/>
        <v>270</v>
      </c>
      <c r="I7">
        <f>YEAR(Tableau1[[#This Row],[DATE]])</f>
        <v>2025</v>
      </c>
    </row>
    <row r="8" spans="1:9" x14ac:dyDescent="0.25">
      <c r="A8" s="5">
        <v>45678</v>
      </c>
      <c r="B8" s="3" t="s">
        <v>29</v>
      </c>
      <c r="C8" s="3" t="s">
        <v>113</v>
      </c>
      <c r="D8" s="3" t="s">
        <v>116</v>
      </c>
      <c r="E8" s="2">
        <v>2019</v>
      </c>
      <c r="F8" s="4">
        <v>9</v>
      </c>
      <c r="G8" s="3">
        <v>6</v>
      </c>
      <c r="H8" s="4">
        <f t="shared" si="0"/>
        <v>54</v>
      </c>
      <c r="I8">
        <f>YEAR(Tableau1[[#This Row],[DATE]])</f>
        <v>2025</v>
      </c>
    </row>
    <row r="9" spans="1:9" x14ac:dyDescent="0.25">
      <c r="A9" s="5">
        <v>45681</v>
      </c>
      <c r="B9" s="3" t="s">
        <v>35</v>
      </c>
      <c r="C9" s="3" t="s">
        <v>113</v>
      </c>
      <c r="D9" s="3" t="s">
        <v>115</v>
      </c>
      <c r="E9" s="2">
        <v>2003</v>
      </c>
      <c r="F9" s="4">
        <v>59</v>
      </c>
      <c r="G9" s="3">
        <v>24</v>
      </c>
      <c r="H9" s="4">
        <f t="shared" si="0"/>
        <v>1416</v>
      </c>
      <c r="I9">
        <f>YEAR(Tableau1[[#This Row],[DATE]])</f>
        <v>2025</v>
      </c>
    </row>
    <row r="10" spans="1:9" x14ac:dyDescent="0.25">
      <c r="A10" s="5">
        <v>45684</v>
      </c>
      <c r="B10" s="3" t="s">
        <v>22</v>
      </c>
      <c r="C10" s="3" t="s">
        <v>111</v>
      </c>
      <c r="D10" s="3" t="s">
        <v>117</v>
      </c>
      <c r="E10" s="2">
        <v>2019</v>
      </c>
      <c r="F10" s="4">
        <v>11</v>
      </c>
      <c r="G10" s="3">
        <v>12</v>
      </c>
      <c r="H10" s="4">
        <f t="shared" si="0"/>
        <v>132</v>
      </c>
      <c r="I10">
        <f>YEAR(Tableau1[[#This Row],[DATE]])</f>
        <v>2025</v>
      </c>
    </row>
    <row r="11" spans="1:9" x14ac:dyDescent="0.25">
      <c r="A11" s="5">
        <v>45687</v>
      </c>
      <c r="B11" s="3" t="s">
        <v>36</v>
      </c>
      <c r="C11" s="3" t="s">
        <v>112</v>
      </c>
      <c r="D11" s="3" t="s">
        <v>115</v>
      </c>
      <c r="E11" s="2">
        <v>2013</v>
      </c>
      <c r="F11" s="4">
        <v>15.9</v>
      </c>
      <c r="G11" s="3">
        <v>6</v>
      </c>
      <c r="H11" s="4">
        <f t="shared" si="0"/>
        <v>95.4</v>
      </c>
      <c r="I11">
        <f>YEAR(Tableau1[[#This Row],[DATE]])</f>
        <v>2025</v>
      </c>
    </row>
    <row r="12" spans="1:9" x14ac:dyDescent="0.25">
      <c r="A12" s="5">
        <v>45690</v>
      </c>
      <c r="B12" s="3" t="s">
        <v>28</v>
      </c>
      <c r="C12" s="3" t="s">
        <v>118</v>
      </c>
      <c r="D12" s="3" t="s">
        <v>115</v>
      </c>
      <c r="E12" s="2">
        <v>2011</v>
      </c>
      <c r="F12" s="4">
        <v>24</v>
      </c>
      <c r="G12" s="3">
        <v>18</v>
      </c>
      <c r="H12" s="4">
        <f t="shared" si="0"/>
        <v>432</v>
      </c>
      <c r="I12">
        <f>YEAR(Tableau1[[#This Row],[DATE]])</f>
        <v>2025</v>
      </c>
    </row>
    <row r="13" spans="1:9" x14ac:dyDescent="0.25">
      <c r="A13" s="5">
        <v>45693</v>
      </c>
      <c r="B13" s="3" t="s">
        <v>17</v>
      </c>
      <c r="C13" s="3" t="s">
        <v>114</v>
      </c>
      <c r="D13" s="3" t="s">
        <v>115</v>
      </c>
      <c r="E13" s="2">
        <v>2018</v>
      </c>
      <c r="F13" s="4">
        <v>16.399999999999999</v>
      </c>
      <c r="G13" s="3">
        <v>12</v>
      </c>
      <c r="H13" s="4">
        <f t="shared" si="0"/>
        <v>196.79999999999998</v>
      </c>
      <c r="I13">
        <f>YEAR(Tableau1[[#This Row],[DATE]])</f>
        <v>2025</v>
      </c>
    </row>
    <row r="14" spans="1:9" x14ac:dyDescent="0.25">
      <c r="A14" s="5">
        <v>45696</v>
      </c>
      <c r="B14" s="3" t="s">
        <v>37</v>
      </c>
      <c r="C14" s="3" t="s">
        <v>112</v>
      </c>
      <c r="D14" s="3" t="s">
        <v>116</v>
      </c>
      <c r="E14" s="2">
        <v>2013</v>
      </c>
      <c r="F14" s="4">
        <v>15.9</v>
      </c>
      <c r="G14" s="3">
        <v>24</v>
      </c>
      <c r="H14" s="4">
        <f t="shared" si="0"/>
        <v>381.6</v>
      </c>
      <c r="I14">
        <f>YEAR(Tableau1[[#This Row],[DATE]])</f>
        <v>2025</v>
      </c>
    </row>
    <row r="15" spans="1:9" x14ac:dyDescent="0.25">
      <c r="A15" s="5">
        <v>45699</v>
      </c>
      <c r="B15" s="3" t="s">
        <v>38</v>
      </c>
      <c r="C15" s="3" t="s">
        <v>111</v>
      </c>
      <c r="D15" s="3" t="s">
        <v>115</v>
      </c>
      <c r="E15" s="2">
        <v>2013</v>
      </c>
      <c r="F15" s="4">
        <v>21.45</v>
      </c>
      <c r="G15" s="3">
        <v>12</v>
      </c>
      <c r="H15" s="4">
        <f t="shared" si="0"/>
        <v>257.39999999999998</v>
      </c>
      <c r="I15">
        <f>YEAR(Tableau1[[#This Row],[DATE]])</f>
        <v>2025</v>
      </c>
    </row>
    <row r="16" spans="1:9" x14ac:dyDescent="0.25">
      <c r="A16" s="5">
        <v>45702</v>
      </c>
      <c r="B16" s="3" t="s">
        <v>39</v>
      </c>
      <c r="C16" s="3" t="s">
        <v>112</v>
      </c>
      <c r="D16" s="3" t="s">
        <v>116</v>
      </c>
      <c r="E16" s="2">
        <v>2017</v>
      </c>
      <c r="F16" s="4">
        <v>16</v>
      </c>
      <c r="G16" s="3">
        <v>6</v>
      </c>
      <c r="H16" s="4">
        <f t="shared" si="0"/>
        <v>96</v>
      </c>
      <c r="I16">
        <f>YEAR(Tableau1[[#This Row],[DATE]])</f>
        <v>2025</v>
      </c>
    </row>
    <row r="17" spans="1:9" x14ac:dyDescent="0.25">
      <c r="A17" s="5">
        <v>45705</v>
      </c>
      <c r="B17" s="3" t="s">
        <v>40</v>
      </c>
      <c r="C17" s="3" t="s">
        <v>113</v>
      </c>
      <c r="D17" s="3" t="s">
        <v>115</v>
      </c>
      <c r="E17" s="2">
        <v>2003</v>
      </c>
      <c r="F17" s="4">
        <v>65</v>
      </c>
      <c r="G17" s="3">
        <v>6</v>
      </c>
      <c r="H17" s="4">
        <f t="shared" si="0"/>
        <v>390</v>
      </c>
      <c r="I17">
        <f>YEAR(Tableau1[[#This Row],[DATE]])</f>
        <v>2025</v>
      </c>
    </row>
    <row r="18" spans="1:9" x14ac:dyDescent="0.25">
      <c r="A18" s="5">
        <v>45708</v>
      </c>
      <c r="B18" s="3" t="s">
        <v>41</v>
      </c>
      <c r="C18" s="3" t="s">
        <v>113</v>
      </c>
      <c r="D18" s="3" t="s">
        <v>115</v>
      </c>
      <c r="E18" s="2">
        <v>2000</v>
      </c>
      <c r="F18" s="4">
        <v>59</v>
      </c>
      <c r="G18" s="3">
        <v>6</v>
      </c>
      <c r="H18" s="4">
        <f t="shared" si="0"/>
        <v>354</v>
      </c>
      <c r="I18">
        <f>YEAR(Tableau1[[#This Row],[DATE]])</f>
        <v>2025</v>
      </c>
    </row>
    <row r="19" spans="1:9" x14ac:dyDescent="0.25">
      <c r="A19" s="5">
        <v>45711</v>
      </c>
      <c r="B19" s="3" t="s">
        <v>11</v>
      </c>
      <c r="C19" s="3" t="s">
        <v>112</v>
      </c>
      <c r="D19" s="3" t="s">
        <v>115</v>
      </c>
      <c r="E19" s="2">
        <v>2017</v>
      </c>
      <c r="F19" s="4">
        <v>12</v>
      </c>
      <c r="G19" s="3">
        <v>12</v>
      </c>
      <c r="H19" s="4">
        <f t="shared" si="0"/>
        <v>144</v>
      </c>
      <c r="I19">
        <f>YEAR(Tableau1[[#This Row],[DATE]])</f>
        <v>2025</v>
      </c>
    </row>
    <row r="20" spans="1:9" x14ac:dyDescent="0.25">
      <c r="A20" s="5">
        <v>45714</v>
      </c>
      <c r="B20" s="3" t="s">
        <v>8</v>
      </c>
      <c r="C20" s="3" t="s">
        <v>111</v>
      </c>
      <c r="D20" s="3" t="s">
        <v>115</v>
      </c>
      <c r="E20" s="2">
        <v>2017</v>
      </c>
      <c r="F20" s="4">
        <v>18</v>
      </c>
      <c r="G20" s="3">
        <v>24</v>
      </c>
      <c r="H20" s="4">
        <f t="shared" si="0"/>
        <v>432</v>
      </c>
      <c r="I20">
        <f>YEAR(Tableau1[[#This Row],[DATE]])</f>
        <v>2025</v>
      </c>
    </row>
    <row r="21" spans="1:9" x14ac:dyDescent="0.25">
      <c r="A21" s="5">
        <v>45717</v>
      </c>
      <c r="B21" s="3" t="s">
        <v>10</v>
      </c>
      <c r="C21" s="3" t="s">
        <v>111</v>
      </c>
      <c r="D21" s="3" t="s">
        <v>115</v>
      </c>
      <c r="E21" s="2">
        <v>2013</v>
      </c>
      <c r="F21" s="4">
        <v>21.45</v>
      </c>
      <c r="G21" s="3">
        <v>6</v>
      </c>
      <c r="H21" s="4">
        <f t="shared" si="0"/>
        <v>128.69999999999999</v>
      </c>
      <c r="I21">
        <f>YEAR(Tableau1[[#This Row],[DATE]])</f>
        <v>2025</v>
      </c>
    </row>
    <row r="22" spans="1:9" x14ac:dyDescent="0.25">
      <c r="A22" s="5">
        <v>45720</v>
      </c>
      <c r="B22" s="3" t="s">
        <v>12</v>
      </c>
      <c r="C22" s="3" t="s">
        <v>113</v>
      </c>
      <c r="D22" s="3" t="s">
        <v>115</v>
      </c>
      <c r="E22" s="2">
        <v>2017</v>
      </c>
      <c r="F22" s="4">
        <v>56</v>
      </c>
      <c r="G22" s="3">
        <v>6</v>
      </c>
      <c r="H22" s="4">
        <f t="shared" si="0"/>
        <v>336</v>
      </c>
      <c r="I22">
        <f>YEAR(Tableau1[[#This Row],[DATE]])</f>
        <v>2025</v>
      </c>
    </row>
    <row r="23" spans="1:9" x14ac:dyDescent="0.25">
      <c r="A23" s="5">
        <v>45723</v>
      </c>
      <c r="B23" s="3" t="s">
        <v>42</v>
      </c>
      <c r="C23" s="3" t="s">
        <v>118</v>
      </c>
      <c r="D23" s="3" t="s">
        <v>116</v>
      </c>
      <c r="E23" s="2">
        <v>2018</v>
      </c>
      <c r="F23" s="4">
        <v>8</v>
      </c>
      <c r="G23" s="3">
        <v>24</v>
      </c>
      <c r="H23" s="4">
        <f t="shared" si="0"/>
        <v>192</v>
      </c>
      <c r="I23">
        <f>YEAR(Tableau1[[#This Row],[DATE]])</f>
        <v>2025</v>
      </c>
    </row>
    <row r="24" spans="1:9" x14ac:dyDescent="0.25">
      <c r="A24" s="5">
        <v>45726</v>
      </c>
      <c r="B24" s="3" t="s">
        <v>25</v>
      </c>
      <c r="C24" s="3" t="s">
        <v>112</v>
      </c>
      <c r="D24" s="3" t="s">
        <v>116</v>
      </c>
      <c r="E24" s="2">
        <v>2019</v>
      </c>
      <c r="F24" s="4">
        <v>15</v>
      </c>
      <c r="G24" s="3">
        <v>6</v>
      </c>
      <c r="H24" s="4">
        <f t="shared" si="0"/>
        <v>90</v>
      </c>
      <c r="I24">
        <f>YEAR(Tableau1[[#This Row],[DATE]])</f>
        <v>2025</v>
      </c>
    </row>
    <row r="25" spans="1:9" x14ac:dyDescent="0.25">
      <c r="A25" s="5">
        <v>45729</v>
      </c>
      <c r="B25" s="3" t="s">
        <v>43</v>
      </c>
      <c r="C25" s="3" t="s">
        <v>113</v>
      </c>
      <c r="D25" s="3" t="s">
        <v>116</v>
      </c>
      <c r="E25" s="2">
        <v>2019</v>
      </c>
      <c r="F25" s="4">
        <v>16</v>
      </c>
      <c r="G25" s="3">
        <v>6</v>
      </c>
      <c r="H25" s="4">
        <f t="shared" si="0"/>
        <v>96</v>
      </c>
      <c r="I25">
        <f>YEAR(Tableau1[[#This Row],[DATE]])</f>
        <v>2025</v>
      </c>
    </row>
    <row r="26" spans="1:9" x14ac:dyDescent="0.25">
      <c r="A26" s="5">
        <v>45732</v>
      </c>
      <c r="B26" s="3" t="s">
        <v>17</v>
      </c>
      <c r="C26" s="3" t="s">
        <v>114</v>
      </c>
      <c r="D26" s="3" t="s">
        <v>115</v>
      </c>
      <c r="E26" s="2">
        <v>2018</v>
      </c>
      <c r="F26" s="4">
        <v>16.399999999999999</v>
      </c>
      <c r="G26" s="3">
        <v>12</v>
      </c>
      <c r="H26" s="4">
        <f t="shared" si="0"/>
        <v>196.79999999999998</v>
      </c>
      <c r="I26">
        <f>YEAR(Tableau1[[#This Row],[DATE]])</f>
        <v>2025</v>
      </c>
    </row>
    <row r="27" spans="1:9" x14ac:dyDescent="0.25">
      <c r="A27" s="5">
        <v>45735</v>
      </c>
      <c r="B27" s="3" t="s">
        <v>44</v>
      </c>
      <c r="C27" s="3" t="s">
        <v>112</v>
      </c>
      <c r="D27" s="3" t="s">
        <v>116</v>
      </c>
      <c r="E27" s="2">
        <v>2013</v>
      </c>
      <c r="F27" s="4">
        <v>15.9</v>
      </c>
      <c r="G27" s="3">
        <v>24</v>
      </c>
      <c r="H27" s="4">
        <f t="shared" si="0"/>
        <v>381.6</v>
      </c>
      <c r="I27">
        <f>YEAR(Tableau1[[#This Row],[DATE]])</f>
        <v>2025</v>
      </c>
    </row>
    <row r="28" spans="1:9" x14ac:dyDescent="0.25">
      <c r="A28" s="5">
        <v>45738</v>
      </c>
      <c r="B28" s="3" t="s">
        <v>45</v>
      </c>
      <c r="C28" s="3" t="s">
        <v>118</v>
      </c>
      <c r="D28" s="3" t="s">
        <v>117</v>
      </c>
      <c r="E28" s="2">
        <v>2017</v>
      </c>
      <c r="F28" s="4">
        <v>8.4</v>
      </c>
      <c r="G28" s="3">
        <v>12</v>
      </c>
      <c r="H28" s="4">
        <f t="shared" si="0"/>
        <v>100.80000000000001</v>
      </c>
      <c r="I28">
        <f>YEAR(Tableau1[[#This Row],[DATE]])</f>
        <v>2025</v>
      </c>
    </row>
    <row r="29" spans="1:9" x14ac:dyDescent="0.25">
      <c r="A29" s="5">
        <v>45741</v>
      </c>
      <c r="B29" s="3" t="s">
        <v>46</v>
      </c>
      <c r="C29" s="3" t="s">
        <v>113</v>
      </c>
      <c r="D29" s="3" t="s">
        <v>116</v>
      </c>
      <c r="E29" s="2">
        <v>2019</v>
      </c>
      <c r="F29" s="4">
        <v>9</v>
      </c>
      <c r="G29" s="3">
        <v>6</v>
      </c>
      <c r="H29" s="4">
        <f t="shared" si="0"/>
        <v>54</v>
      </c>
      <c r="I29">
        <f>YEAR(Tableau1[[#This Row],[DATE]])</f>
        <v>2025</v>
      </c>
    </row>
    <row r="30" spans="1:9" x14ac:dyDescent="0.25">
      <c r="A30" s="5">
        <v>45744</v>
      </c>
      <c r="B30" s="3" t="s">
        <v>47</v>
      </c>
      <c r="C30" s="3" t="s">
        <v>111</v>
      </c>
      <c r="D30" s="3" t="s">
        <v>115</v>
      </c>
      <c r="E30" s="2">
        <v>2018</v>
      </c>
      <c r="F30" s="4">
        <v>19</v>
      </c>
      <c r="G30" s="3">
        <v>18</v>
      </c>
      <c r="H30" s="4">
        <f t="shared" si="0"/>
        <v>342</v>
      </c>
      <c r="I30">
        <f>YEAR(Tableau1[[#This Row],[DATE]])</f>
        <v>2025</v>
      </c>
    </row>
    <row r="31" spans="1:9" x14ac:dyDescent="0.25">
      <c r="A31" s="5">
        <v>45747</v>
      </c>
      <c r="B31" s="3" t="s">
        <v>23</v>
      </c>
      <c r="C31" s="3" t="s">
        <v>113</v>
      </c>
      <c r="D31" s="3" t="s">
        <v>116</v>
      </c>
      <c r="E31" s="2">
        <v>2018</v>
      </c>
      <c r="F31" s="4">
        <v>25</v>
      </c>
      <c r="G31" s="3">
        <v>12</v>
      </c>
      <c r="H31" s="4">
        <f t="shared" si="0"/>
        <v>300</v>
      </c>
      <c r="I31">
        <f>YEAR(Tableau1[[#This Row],[DATE]])</f>
        <v>2025</v>
      </c>
    </row>
    <row r="32" spans="1:9" x14ac:dyDescent="0.25">
      <c r="A32" s="5">
        <v>45750</v>
      </c>
      <c r="B32" s="3" t="s">
        <v>48</v>
      </c>
      <c r="C32" s="3" t="s">
        <v>118</v>
      </c>
      <c r="D32" s="3" t="s">
        <v>115</v>
      </c>
      <c r="E32" s="2">
        <v>2018</v>
      </c>
      <c r="F32" s="4">
        <v>16</v>
      </c>
      <c r="G32" s="3">
        <v>6</v>
      </c>
      <c r="H32" s="4">
        <f t="shared" si="0"/>
        <v>96</v>
      </c>
      <c r="I32">
        <f>YEAR(Tableau1[[#This Row],[DATE]])</f>
        <v>2025</v>
      </c>
    </row>
    <row r="33" spans="1:9" x14ac:dyDescent="0.25">
      <c r="A33" s="5">
        <v>45753</v>
      </c>
      <c r="B33" s="3" t="s">
        <v>49</v>
      </c>
      <c r="C33" s="3" t="s">
        <v>113</v>
      </c>
      <c r="D33" s="3" t="s">
        <v>115</v>
      </c>
      <c r="E33" s="2">
        <v>2000</v>
      </c>
      <c r="F33" s="4">
        <v>32</v>
      </c>
      <c r="G33" s="3">
        <v>6</v>
      </c>
      <c r="H33" s="4">
        <f t="shared" si="0"/>
        <v>192</v>
      </c>
      <c r="I33">
        <f>YEAR(Tableau1[[#This Row],[DATE]])</f>
        <v>2025</v>
      </c>
    </row>
    <row r="34" spans="1:9" x14ac:dyDescent="0.25">
      <c r="A34" s="5">
        <v>45756</v>
      </c>
      <c r="B34" s="3" t="s">
        <v>50</v>
      </c>
      <c r="C34" s="3" t="s">
        <v>118</v>
      </c>
      <c r="D34" s="3" t="s">
        <v>117</v>
      </c>
      <c r="E34" s="2">
        <v>2018</v>
      </c>
      <c r="F34" s="4">
        <v>11</v>
      </c>
      <c r="G34" s="3">
        <v>6</v>
      </c>
      <c r="H34" s="4">
        <f t="shared" si="0"/>
        <v>66</v>
      </c>
      <c r="I34">
        <f>YEAR(Tableau1[[#This Row],[DATE]])</f>
        <v>2025</v>
      </c>
    </row>
    <row r="35" spans="1:9" x14ac:dyDescent="0.25">
      <c r="A35" s="5">
        <v>45759</v>
      </c>
      <c r="B35" s="3" t="s">
        <v>51</v>
      </c>
      <c r="C35" s="3" t="s">
        <v>112</v>
      </c>
      <c r="D35" s="3" t="s">
        <v>116</v>
      </c>
      <c r="E35" s="2">
        <v>2000</v>
      </c>
      <c r="F35" s="4">
        <v>56</v>
      </c>
      <c r="G35" s="3">
        <v>6</v>
      </c>
      <c r="H35" s="4">
        <f t="shared" si="0"/>
        <v>336</v>
      </c>
      <c r="I35">
        <f>YEAR(Tableau1[[#This Row],[DATE]])</f>
        <v>2025</v>
      </c>
    </row>
    <row r="36" spans="1:9" x14ac:dyDescent="0.25">
      <c r="A36" s="5">
        <v>45762</v>
      </c>
      <c r="B36" s="3" t="s">
        <v>33</v>
      </c>
      <c r="C36" s="3" t="s">
        <v>113</v>
      </c>
      <c r="D36" s="3" t="s">
        <v>115</v>
      </c>
      <c r="E36" s="2">
        <v>2019</v>
      </c>
      <c r="F36" s="4">
        <v>18</v>
      </c>
      <c r="G36" s="3">
        <v>12</v>
      </c>
      <c r="H36" s="4">
        <f t="shared" si="0"/>
        <v>216</v>
      </c>
      <c r="I36">
        <f>YEAR(Tableau1[[#This Row],[DATE]])</f>
        <v>2025</v>
      </c>
    </row>
    <row r="37" spans="1:9" x14ac:dyDescent="0.25">
      <c r="A37" s="5">
        <v>45765</v>
      </c>
      <c r="B37" s="3" t="s">
        <v>52</v>
      </c>
      <c r="C37" s="3" t="s">
        <v>113</v>
      </c>
      <c r="D37" s="3" t="s">
        <v>115</v>
      </c>
      <c r="E37" s="2">
        <v>2000</v>
      </c>
      <c r="F37" s="4">
        <v>32</v>
      </c>
      <c r="G37" s="3">
        <v>6</v>
      </c>
      <c r="H37" s="4">
        <f t="shared" si="0"/>
        <v>192</v>
      </c>
      <c r="I37">
        <f>YEAR(Tableau1[[#This Row],[DATE]])</f>
        <v>2025</v>
      </c>
    </row>
    <row r="38" spans="1:9" x14ac:dyDescent="0.25">
      <c r="A38" s="5">
        <v>45768</v>
      </c>
      <c r="B38" s="3" t="s">
        <v>53</v>
      </c>
      <c r="C38" s="3" t="s">
        <v>111</v>
      </c>
      <c r="D38" s="3" t="s">
        <v>116</v>
      </c>
      <c r="E38" s="2">
        <v>2013</v>
      </c>
      <c r="F38" s="4">
        <v>15.9</v>
      </c>
      <c r="G38" s="3">
        <v>24</v>
      </c>
      <c r="H38" s="4">
        <f t="shared" si="0"/>
        <v>381.6</v>
      </c>
      <c r="I38">
        <f>YEAR(Tableau1[[#This Row],[DATE]])</f>
        <v>2025</v>
      </c>
    </row>
    <row r="39" spans="1:9" x14ac:dyDescent="0.25">
      <c r="A39" s="5">
        <v>45771</v>
      </c>
      <c r="B39" s="3" t="s">
        <v>8</v>
      </c>
      <c r="C39" s="3" t="s">
        <v>111</v>
      </c>
      <c r="D39" s="3" t="s">
        <v>115</v>
      </c>
      <c r="E39" s="2">
        <v>2017</v>
      </c>
      <c r="F39" s="4">
        <v>18</v>
      </c>
      <c r="G39" s="3">
        <v>18</v>
      </c>
      <c r="H39" s="4">
        <f t="shared" si="0"/>
        <v>324</v>
      </c>
      <c r="I39">
        <f>YEAR(Tableau1[[#This Row],[DATE]])</f>
        <v>2025</v>
      </c>
    </row>
    <row r="40" spans="1:9" x14ac:dyDescent="0.25">
      <c r="A40" s="5">
        <v>45774</v>
      </c>
      <c r="B40" s="3" t="s">
        <v>13</v>
      </c>
      <c r="C40" s="3" t="s">
        <v>111</v>
      </c>
      <c r="D40" s="3" t="s">
        <v>116</v>
      </c>
      <c r="E40" s="2">
        <v>2017</v>
      </c>
      <c r="F40" s="4">
        <v>24</v>
      </c>
      <c r="G40" s="3">
        <v>12</v>
      </c>
      <c r="H40" s="4">
        <f t="shared" si="0"/>
        <v>288</v>
      </c>
      <c r="I40">
        <f>YEAR(Tableau1[[#This Row],[DATE]])</f>
        <v>2025</v>
      </c>
    </row>
    <row r="41" spans="1:9" x14ac:dyDescent="0.25">
      <c r="A41" s="5">
        <v>45777</v>
      </c>
      <c r="B41" s="3" t="s">
        <v>54</v>
      </c>
      <c r="C41" s="3" t="s">
        <v>118</v>
      </c>
      <c r="D41" s="3" t="s">
        <v>117</v>
      </c>
      <c r="E41" s="2">
        <v>2018</v>
      </c>
      <c r="F41" s="4">
        <v>6.4</v>
      </c>
      <c r="G41" s="3">
        <v>12</v>
      </c>
      <c r="H41" s="4">
        <f t="shared" si="0"/>
        <v>76.800000000000011</v>
      </c>
      <c r="I41">
        <f>YEAR(Tableau1[[#This Row],[DATE]])</f>
        <v>2025</v>
      </c>
    </row>
    <row r="42" spans="1:9" x14ac:dyDescent="0.25">
      <c r="A42" s="5">
        <v>45780</v>
      </c>
      <c r="B42" s="3" t="s">
        <v>55</v>
      </c>
      <c r="C42" s="3" t="s">
        <v>113</v>
      </c>
      <c r="D42" s="3" t="s">
        <v>115</v>
      </c>
      <c r="E42" s="2">
        <v>2013</v>
      </c>
      <c r="F42" s="4">
        <v>32</v>
      </c>
      <c r="G42" s="3">
        <v>6</v>
      </c>
      <c r="H42" s="4">
        <f t="shared" si="0"/>
        <v>192</v>
      </c>
      <c r="I42">
        <f>YEAR(Tableau1[[#This Row],[DATE]])</f>
        <v>2025</v>
      </c>
    </row>
    <row r="43" spans="1:9" x14ac:dyDescent="0.25">
      <c r="A43" s="5">
        <v>45783</v>
      </c>
      <c r="B43" s="3" t="s">
        <v>20</v>
      </c>
      <c r="C43" s="3" t="s">
        <v>112</v>
      </c>
      <c r="D43" s="3" t="s">
        <v>116</v>
      </c>
      <c r="E43" s="2">
        <v>2019</v>
      </c>
      <c r="F43" s="4">
        <v>9</v>
      </c>
      <c r="G43" s="3">
        <v>6</v>
      </c>
      <c r="H43" s="4">
        <f t="shared" si="0"/>
        <v>54</v>
      </c>
      <c r="I43">
        <f>YEAR(Tableau1[[#This Row],[DATE]])</f>
        <v>2025</v>
      </c>
    </row>
    <row r="44" spans="1:9" x14ac:dyDescent="0.25">
      <c r="A44" s="5">
        <v>45786</v>
      </c>
      <c r="B44" s="3" t="s">
        <v>56</v>
      </c>
      <c r="C44" s="3" t="s">
        <v>112</v>
      </c>
      <c r="D44" s="3" t="s">
        <v>116</v>
      </c>
      <c r="E44" s="2">
        <v>2000</v>
      </c>
      <c r="F44" s="4">
        <v>74</v>
      </c>
      <c r="G44" s="3">
        <v>6</v>
      </c>
      <c r="H44" s="4">
        <f t="shared" si="0"/>
        <v>444</v>
      </c>
      <c r="I44">
        <f>YEAR(Tableau1[[#This Row],[DATE]])</f>
        <v>2025</v>
      </c>
    </row>
    <row r="45" spans="1:9" x14ac:dyDescent="0.25">
      <c r="A45" s="5">
        <v>45789</v>
      </c>
      <c r="B45" s="3" t="s">
        <v>57</v>
      </c>
      <c r="C45" s="3" t="s">
        <v>111</v>
      </c>
      <c r="D45" s="3" t="s">
        <v>116</v>
      </c>
      <c r="E45" s="2">
        <v>2013</v>
      </c>
      <c r="F45" s="4">
        <v>21.45</v>
      </c>
      <c r="G45" s="3">
        <v>24</v>
      </c>
      <c r="H45" s="4">
        <f t="shared" si="0"/>
        <v>514.79999999999995</v>
      </c>
      <c r="I45">
        <f>YEAR(Tableau1[[#This Row],[DATE]])</f>
        <v>2025</v>
      </c>
    </row>
    <row r="46" spans="1:9" x14ac:dyDescent="0.25">
      <c r="A46" s="5">
        <v>45792</v>
      </c>
      <c r="B46" s="3" t="s">
        <v>58</v>
      </c>
      <c r="C46" s="3" t="s">
        <v>112</v>
      </c>
      <c r="D46" s="3" t="s">
        <v>115</v>
      </c>
      <c r="E46" s="2">
        <v>2013</v>
      </c>
      <c r="F46" s="4">
        <v>18.2</v>
      </c>
      <c r="G46" s="3">
        <v>6</v>
      </c>
      <c r="H46" s="4">
        <f t="shared" si="0"/>
        <v>109.19999999999999</v>
      </c>
      <c r="I46">
        <f>YEAR(Tableau1[[#This Row],[DATE]])</f>
        <v>2025</v>
      </c>
    </row>
    <row r="47" spans="1:9" x14ac:dyDescent="0.25">
      <c r="A47" s="5">
        <v>45795</v>
      </c>
      <c r="B47" s="3" t="s">
        <v>59</v>
      </c>
      <c r="C47" s="3" t="s">
        <v>118</v>
      </c>
      <c r="D47" s="3" t="s">
        <v>115</v>
      </c>
      <c r="E47" s="2">
        <v>2018</v>
      </c>
      <c r="F47" s="4">
        <v>18</v>
      </c>
      <c r="G47" s="3">
        <v>18</v>
      </c>
      <c r="H47" s="4">
        <f t="shared" si="0"/>
        <v>324</v>
      </c>
      <c r="I47">
        <f>YEAR(Tableau1[[#This Row],[DATE]])</f>
        <v>2025</v>
      </c>
    </row>
    <row r="48" spans="1:9" x14ac:dyDescent="0.25">
      <c r="A48" s="5">
        <v>45798</v>
      </c>
      <c r="B48" s="3" t="s">
        <v>8</v>
      </c>
      <c r="C48" s="3" t="s">
        <v>111</v>
      </c>
      <c r="D48" s="3" t="s">
        <v>115</v>
      </c>
      <c r="E48" s="2">
        <v>2017</v>
      </c>
      <c r="F48" s="4">
        <v>18</v>
      </c>
      <c r="G48" s="3">
        <v>12</v>
      </c>
      <c r="H48" s="4">
        <f t="shared" si="0"/>
        <v>216</v>
      </c>
      <c r="I48">
        <f>YEAR(Tableau1[[#This Row],[DATE]])</f>
        <v>2025</v>
      </c>
    </row>
    <row r="49" spans="1:9" x14ac:dyDescent="0.25">
      <c r="A49" s="5">
        <v>45801</v>
      </c>
      <c r="B49" s="3" t="s">
        <v>60</v>
      </c>
      <c r="C49" s="3" t="s">
        <v>112</v>
      </c>
      <c r="D49" s="3" t="s">
        <v>116</v>
      </c>
      <c r="E49" s="2">
        <v>2013</v>
      </c>
      <c r="F49" s="4">
        <v>15.9</v>
      </c>
      <c r="G49" s="3">
        <v>24</v>
      </c>
      <c r="H49" s="4">
        <f t="shared" si="0"/>
        <v>381.6</v>
      </c>
      <c r="I49">
        <f>YEAR(Tableau1[[#This Row],[DATE]])</f>
        <v>2025</v>
      </c>
    </row>
    <row r="50" spans="1:9" x14ac:dyDescent="0.25">
      <c r="A50" s="5">
        <v>45804</v>
      </c>
      <c r="B50" s="3" t="s">
        <v>8</v>
      </c>
      <c r="C50" s="3" t="s">
        <v>111</v>
      </c>
      <c r="D50" s="3" t="s">
        <v>115</v>
      </c>
      <c r="E50" s="2">
        <v>2017</v>
      </c>
      <c r="F50" s="4">
        <v>18</v>
      </c>
      <c r="G50" s="3">
        <v>12</v>
      </c>
      <c r="H50" s="4">
        <f t="shared" si="0"/>
        <v>216</v>
      </c>
      <c r="I50">
        <f>YEAR(Tableau1[[#This Row],[DATE]])</f>
        <v>2025</v>
      </c>
    </row>
    <row r="51" spans="1:9" x14ac:dyDescent="0.25">
      <c r="A51" s="5">
        <v>45807</v>
      </c>
      <c r="B51" s="3" t="s">
        <v>25</v>
      </c>
      <c r="C51" s="3" t="s">
        <v>112</v>
      </c>
      <c r="D51" s="3" t="s">
        <v>115</v>
      </c>
      <c r="E51" s="2">
        <v>2013</v>
      </c>
      <c r="F51" s="4">
        <v>18.2</v>
      </c>
      <c r="G51" s="3">
        <v>6</v>
      </c>
      <c r="H51" s="4">
        <f t="shared" si="0"/>
        <v>109.19999999999999</v>
      </c>
      <c r="I51">
        <f>YEAR(Tableau1[[#This Row],[DATE]])</f>
        <v>2025</v>
      </c>
    </row>
    <row r="52" spans="1:9" x14ac:dyDescent="0.25">
      <c r="A52" s="5">
        <v>45810</v>
      </c>
      <c r="B52" s="3" t="s">
        <v>18</v>
      </c>
      <c r="C52" s="3" t="s">
        <v>113</v>
      </c>
      <c r="D52" s="3" t="s">
        <v>115</v>
      </c>
      <c r="E52" s="2">
        <v>2013</v>
      </c>
      <c r="F52" s="4">
        <v>21.45</v>
      </c>
      <c r="G52" s="3">
        <v>6</v>
      </c>
      <c r="H52" s="4">
        <f t="shared" si="0"/>
        <v>128.69999999999999</v>
      </c>
      <c r="I52">
        <f>YEAR(Tableau1[[#This Row],[DATE]])</f>
        <v>2025</v>
      </c>
    </row>
    <row r="53" spans="1:9" x14ac:dyDescent="0.25">
      <c r="A53" s="5">
        <v>45813</v>
      </c>
      <c r="B53" s="3" t="s">
        <v>61</v>
      </c>
      <c r="C53" s="3" t="s">
        <v>114</v>
      </c>
      <c r="D53" s="3" t="s">
        <v>115</v>
      </c>
      <c r="E53" s="2">
        <v>2019</v>
      </c>
      <c r="F53" s="4">
        <v>22</v>
      </c>
      <c r="G53" s="3">
        <v>12</v>
      </c>
      <c r="H53" s="4">
        <f t="shared" si="0"/>
        <v>264</v>
      </c>
      <c r="I53">
        <f>YEAR(Tableau1[[#This Row],[DATE]])</f>
        <v>2025</v>
      </c>
    </row>
    <row r="54" spans="1:9" x14ac:dyDescent="0.25">
      <c r="A54" s="5">
        <v>45816</v>
      </c>
      <c r="B54" s="3" t="s">
        <v>62</v>
      </c>
      <c r="C54" s="3" t="s">
        <v>113</v>
      </c>
      <c r="D54" s="3" t="s">
        <v>116</v>
      </c>
      <c r="E54" s="2">
        <v>2017</v>
      </c>
      <c r="F54" s="4">
        <v>19</v>
      </c>
      <c r="G54" s="3">
        <v>24</v>
      </c>
      <c r="H54" s="4">
        <f t="shared" si="0"/>
        <v>456</v>
      </c>
      <c r="I54">
        <f>YEAR(Tableau1[[#This Row],[DATE]])</f>
        <v>2025</v>
      </c>
    </row>
    <row r="55" spans="1:9" x14ac:dyDescent="0.25">
      <c r="A55" s="5">
        <v>45819</v>
      </c>
      <c r="B55" s="3" t="s">
        <v>63</v>
      </c>
      <c r="C55" s="3" t="s">
        <v>118</v>
      </c>
      <c r="D55" s="3" t="s">
        <v>115</v>
      </c>
      <c r="E55" s="2">
        <v>2017</v>
      </c>
      <c r="F55" s="4">
        <v>24</v>
      </c>
      <c r="G55" s="3">
        <v>6</v>
      </c>
      <c r="H55" s="4">
        <f t="shared" si="0"/>
        <v>144</v>
      </c>
      <c r="I55">
        <f>YEAR(Tableau1[[#This Row],[DATE]])</f>
        <v>2025</v>
      </c>
    </row>
    <row r="56" spans="1:9" x14ac:dyDescent="0.25">
      <c r="A56" s="5">
        <v>45822</v>
      </c>
      <c r="B56" s="3" t="s">
        <v>64</v>
      </c>
      <c r="C56" s="3" t="s">
        <v>114</v>
      </c>
      <c r="D56" s="3" t="s">
        <v>115</v>
      </c>
      <c r="E56" s="2">
        <v>2014</v>
      </c>
      <c r="F56" s="4">
        <v>26</v>
      </c>
      <c r="G56" s="3">
        <v>12</v>
      </c>
      <c r="H56" s="4">
        <f t="shared" si="0"/>
        <v>312</v>
      </c>
      <c r="I56">
        <f>YEAR(Tableau1[[#This Row],[DATE]])</f>
        <v>2025</v>
      </c>
    </row>
    <row r="57" spans="1:9" x14ac:dyDescent="0.25">
      <c r="A57" s="5">
        <v>45825</v>
      </c>
      <c r="B57" s="3" t="s">
        <v>65</v>
      </c>
      <c r="C57" s="3" t="s">
        <v>112</v>
      </c>
      <c r="D57" s="3" t="s">
        <v>116</v>
      </c>
      <c r="E57" s="2">
        <v>2003</v>
      </c>
      <c r="F57" s="4">
        <v>67</v>
      </c>
      <c r="G57" s="3">
        <v>6</v>
      </c>
      <c r="H57" s="4">
        <f t="shared" si="0"/>
        <v>402</v>
      </c>
      <c r="I57">
        <f>YEAR(Tableau1[[#This Row],[DATE]])</f>
        <v>2025</v>
      </c>
    </row>
    <row r="58" spans="1:9" x14ac:dyDescent="0.25">
      <c r="A58" s="5">
        <v>45828</v>
      </c>
      <c r="B58" s="3" t="s">
        <v>66</v>
      </c>
      <c r="C58" s="3" t="s">
        <v>118</v>
      </c>
      <c r="D58" s="3" t="s">
        <v>117</v>
      </c>
      <c r="E58" s="2">
        <v>2019</v>
      </c>
      <c r="F58" s="4">
        <v>5</v>
      </c>
      <c r="G58" s="3">
        <v>18</v>
      </c>
      <c r="H58" s="4">
        <f t="shared" si="0"/>
        <v>90</v>
      </c>
      <c r="I58">
        <f>YEAR(Tableau1[[#This Row],[DATE]])</f>
        <v>2025</v>
      </c>
    </row>
    <row r="59" spans="1:9" x14ac:dyDescent="0.25">
      <c r="A59" s="5">
        <v>45831</v>
      </c>
      <c r="B59" s="3" t="s">
        <v>67</v>
      </c>
      <c r="C59" s="3" t="s">
        <v>112</v>
      </c>
      <c r="D59" s="3" t="s">
        <v>115</v>
      </c>
      <c r="E59" s="2">
        <v>2018</v>
      </c>
      <c r="F59" s="4">
        <v>15</v>
      </c>
      <c r="G59" s="3">
        <v>12</v>
      </c>
      <c r="H59" s="4">
        <f t="shared" si="0"/>
        <v>180</v>
      </c>
      <c r="I59">
        <f>YEAR(Tableau1[[#This Row],[DATE]])</f>
        <v>2025</v>
      </c>
    </row>
    <row r="60" spans="1:9" x14ac:dyDescent="0.25">
      <c r="A60" s="5">
        <v>45834</v>
      </c>
      <c r="B60" s="3" t="s">
        <v>68</v>
      </c>
      <c r="C60" s="3" t="s">
        <v>111</v>
      </c>
      <c r="D60" s="3" t="s">
        <v>116</v>
      </c>
      <c r="E60" s="2">
        <v>2013</v>
      </c>
      <c r="F60" s="4">
        <v>15.9</v>
      </c>
      <c r="G60" s="3">
        <v>24</v>
      </c>
      <c r="H60" s="4">
        <f t="shared" si="0"/>
        <v>381.6</v>
      </c>
      <c r="I60">
        <f>YEAR(Tableau1[[#This Row],[DATE]])</f>
        <v>2025</v>
      </c>
    </row>
    <row r="61" spans="1:9" x14ac:dyDescent="0.25">
      <c r="A61" s="5">
        <v>45837</v>
      </c>
      <c r="B61" s="3" t="s">
        <v>69</v>
      </c>
      <c r="C61" s="3" t="s">
        <v>113</v>
      </c>
      <c r="D61" s="3" t="s">
        <v>116</v>
      </c>
      <c r="E61" s="2">
        <v>2017</v>
      </c>
      <c r="F61" s="4">
        <v>24</v>
      </c>
      <c r="G61" s="3">
        <v>18</v>
      </c>
      <c r="H61" s="4">
        <f t="shared" ref="H61:H122" si="1">G61*F61</f>
        <v>432</v>
      </c>
      <c r="I61">
        <f>YEAR(Tableau1[[#This Row],[DATE]])</f>
        <v>2025</v>
      </c>
    </row>
    <row r="62" spans="1:9" x14ac:dyDescent="0.25">
      <c r="A62" s="5">
        <v>45840</v>
      </c>
      <c r="B62" s="3" t="s">
        <v>70</v>
      </c>
      <c r="C62" s="3" t="s">
        <v>118</v>
      </c>
      <c r="D62" s="3" t="s">
        <v>115</v>
      </c>
      <c r="E62" s="2">
        <v>2018</v>
      </c>
      <c r="F62" s="4">
        <v>24</v>
      </c>
      <c r="G62" s="3">
        <v>6</v>
      </c>
      <c r="H62" s="4">
        <f t="shared" si="1"/>
        <v>144</v>
      </c>
      <c r="I62">
        <f>YEAR(Tableau1[[#This Row],[DATE]])</f>
        <v>2025</v>
      </c>
    </row>
    <row r="63" spans="1:9" x14ac:dyDescent="0.25">
      <c r="A63" s="5">
        <v>45843</v>
      </c>
      <c r="B63" s="3" t="s">
        <v>69</v>
      </c>
      <c r="C63" s="3" t="s">
        <v>113</v>
      </c>
      <c r="D63" s="3" t="s">
        <v>115</v>
      </c>
      <c r="E63" s="2">
        <v>2018</v>
      </c>
      <c r="F63" s="4">
        <v>22</v>
      </c>
      <c r="G63" s="3">
        <v>18</v>
      </c>
      <c r="H63" s="4">
        <f t="shared" si="1"/>
        <v>396</v>
      </c>
      <c r="I63">
        <f>YEAR(Tableau1[[#This Row],[DATE]])</f>
        <v>2025</v>
      </c>
    </row>
    <row r="64" spans="1:9" x14ac:dyDescent="0.25">
      <c r="A64" s="5">
        <v>45846</v>
      </c>
      <c r="B64" s="3" t="s">
        <v>71</v>
      </c>
      <c r="C64" s="3" t="s">
        <v>114</v>
      </c>
      <c r="D64" s="3" t="s">
        <v>115</v>
      </c>
      <c r="E64" s="2">
        <v>2017</v>
      </c>
      <c r="F64" s="4">
        <v>16</v>
      </c>
      <c r="G64" s="3">
        <v>12</v>
      </c>
      <c r="H64" s="4">
        <f t="shared" si="1"/>
        <v>192</v>
      </c>
      <c r="I64">
        <f>YEAR(Tableau1[[#This Row],[DATE]])</f>
        <v>2025</v>
      </c>
    </row>
    <row r="65" spans="1:9" x14ac:dyDescent="0.25">
      <c r="A65" s="5">
        <v>45849</v>
      </c>
      <c r="B65" s="3" t="s">
        <v>21</v>
      </c>
      <c r="C65" s="3" t="s">
        <v>112</v>
      </c>
      <c r="D65" s="3" t="s">
        <v>116</v>
      </c>
      <c r="E65" s="2">
        <v>2013</v>
      </c>
      <c r="F65" s="4">
        <v>15.9</v>
      </c>
      <c r="G65" s="3">
        <v>24</v>
      </c>
      <c r="H65" s="4">
        <f t="shared" si="1"/>
        <v>381.6</v>
      </c>
      <c r="I65">
        <f>YEAR(Tableau1[[#This Row],[DATE]])</f>
        <v>2025</v>
      </c>
    </row>
    <row r="66" spans="1:9" x14ac:dyDescent="0.25">
      <c r="A66" s="5">
        <v>45852</v>
      </c>
      <c r="B66" s="3" t="s">
        <v>72</v>
      </c>
      <c r="C66" s="3" t="s">
        <v>118</v>
      </c>
      <c r="D66" s="3" t="s">
        <v>115</v>
      </c>
      <c r="E66" s="2">
        <v>2018</v>
      </c>
      <c r="F66" s="4">
        <v>16</v>
      </c>
      <c r="G66" s="3">
        <v>6</v>
      </c>
      <c r="H66" s="4">
        <f t="shared" si="1"/>
        <v>96</v>
      </c>
      <c r="I66">
        <f>YEAR(Tableau1[[#This Row],[DATE]])</f>
        <v>2025</v>
      </c>
    </row>
    <row r="67" spans="1:9" x14ac:dyDescent="0.25">
      <c r="A67" s="5">
        <v>45855</v>
      </c>
      <c r="B67" s="3" t="s">
        <v>73</v>
      </c>
      <c r="C67" s="3" t="s">
        <v>112</v>
      </c>
      <c r="D67" s="3" t="s">
        <v>115</v>
      </c>
      <c r="E67" s="2">
        <v>2013</v>
      </c>
      <c r="F67" s="4">
        <v>15.9</v>
      </c>
      <c r="G67" s="3">
        <v>6</v>
      </c>
      <c r="H67" s="4">
        <f t="shared" si="1"/>
        <v>95.4</v>
      </c>
      <c r="I67">
        <f>YEAR(Tableau1[[#This Row],[DATE]])</f>
        <v>2025</v>
      </c>
    </row>
    <row r="68" spans="1:9" x14ac:dyDescent="0.25">
      <c r="A68" s="5">
        <v>45858</v>
      </c>
      <c r="B68" s="3" t="s">
        <v>74</v>
      </c>
      <c r="C68" s="3" t="s">
        <v>113</v>
      </c>
      <c r="D68" s="3" t="s">
        <v>115</v>
      </c>
      <c r="E68" s="2">
        <v>2017</v>
      </c>
      <c r="F68" s="4">
        <v>18</v>
      </c>
      <c r="G68" s="3">
        <v>12</v>
      </c>
      <c r="H68" s="4">
        <f t="shared" si="1"/>
        <v>216</v>
      </c>
      <c r="I68">
        <f>YEAR(Tableau1[[#This Row],[DATE]])</f>
        <v>2025</v>
      </c>
    </row>
    <row r="69" spans="1:9" x14ac:dyDescent="0.25">
      <c r="A69" s="5">
        <v>45861</v>
      </c>
      <c r="B69" s="3" t="s">
        <v>26</v>
      </c>
      <c r="C69" s="3" t="s">
        <v>113</v>
      </c>
      <c r="D69" s="3" t="s">
        <v>115</v>
      </c>
      <c r="E69" s="2">
        <v>2013</v>
      </c>
      <c r="F69" s="4">
        <v>21.45</v>
      </c>
      <c r="G69" s="3">
        <v>6</v>
      </c>
      <c r="H69" s="4">
        <f t="shared" si="1"/>
        <v>128.69999999999999</v>
      </c>
      <c r="I69">
        <f>YEAR(Tableau1[[#This Row],[DATE]])</f>
        <v>2025</v>
      </c>
    </row>
    <row r="70" spans="1:9" x14ac:dyDescent="0.25">
      <c r="A70" s="5">
        <v>45864</v>
      </c>
      <c r="B70" s="3" t="s">
        <v>75</v>
      </c>
      <c r="C70" s="3" t="s">
        <v>118</v>
      </c>
      <c r="D70" s="3" t="s">
        <v>117</v>
      </c>
      <c r="E70" s="2">
        <v>2018</v>
      </c>
      <c r="F70" s="4">
        <v>9</v>
      </c>
      <c r="G70" s="3">
        <v>6</v>
      </c>
      <c r="H70" s="4">
        <f t="shared" si="1"/>
        <v>54</v>
      </c>
      <c r="I70">
        <f>YEAR(Tableau1[[#This Row],[DATE]])</f>
        <v>2025</v>
      </c>
    </row>
    <row r="71" spans="1:9" x14ac:dyDescent="0.25">
      <c r="A71" s="5">
        <v>45867</v>
      </c>
      <c r="B71" s="3" t="s">
        <v>76</v>
      </c>
      <c r="C71" s="3" t="s">
        <v>118</v>
      </c>
      <c r="D71" s="3" t="s">
        <v>115</v>
      </c>
      <c r="E71" s="2">
        <v>2017</v>
      </c>
      <c r="F71" s="4">
        <v>19</v>
      </c>
      <c r="G71" s="3">
        <v>18</v>
      </c>
      <c r="H71" s="4">
        <f t="shared" si="1"/>
        <v>342</v>
      </c>
      <c r="I71">
        <f>YEAR(Tableau1[[#This Row],[DATE]])</f>
        <v>2025</v>
      </c>
    </row>
    <row r="72" spans="1:9" x14ac:dyDescent="0.25">
      <c r="A72" s="5">
        <v>45870</v>
      </c>
      <c r="B72" s="3" t="s">
        <v>77</v>
      </c>
      <c r="C72" s="3" t="s">
        <v>112</v>
      </c>
      <c r="D72" s="3" t="s">
        <v>116</v>
      </c>
      <c r="E72" s="2">
        <v>2000</v>
      </c>
      <c r="F72" s="4">
        <v>56</v>
      </c>
      <c r="G72" s="3">
        <v>6</v>
      </c>
      <c r="H72" s="4">
        <f t="shared" si="1"/>
        <v>336</v>
      </c>
      <c r="I72">
        <f>YEAR(Tableau1[[#This Row],[DATE]])</f>
        <v>2025</v>
      </c>
    </row>
    <row r="73" spans="1:9" x14ac:dyDescent="0.25">
      <c r="A73" s="5">
        <v>45873</v>
      </c>
      <c r="B73" s="3" t="s">
        <v>78</v>
      </c>
      <c r="C73" s="3" t="s">
        <v>114</v>
      </c>
      <c r="D73" s="3" t="s">
        <v>115</v>
      </c>
      <c r="E73" s="2">
        <v>2018</v>
      </c>
      <c r="F73" s="4">
        <v>20</v>
      </c>
      <c r="G73" s="3">
        <v>18</v>
      </c>
      <c r="H73" s="4">
        <f t="shared" si="1"/>
        <v>360</v>
      </c>
      <c r="I73">
        <f>YEAR(Tableau1[[#This Row],[DATE]])</f>
        <v>2025</v>
      </c>
    </row>
    <row r="74" spans="1:9" x14ac:dyDescent="0.25">
      <c r="A74" s="5">
        <v>45876</v>
      </c>
      <c r="B74" s="3" t="s">
        <v>79</v>
      </c>
      <c r="C74" s="3" t="s">
        <v>113</v>
      </c>
      <c r="D74" s="3" t="s">
        <v>116</v>
      </c>
      <c r="E74" s="2">
        <v>2019</v>
      </c>
      <c r="F74" s="4">
        <v>16</v>
      </c>
      <c r="G74" s="3">
        <v>6</v>
      </c>
      <c r="H74" s="4">
        <f t="shared" si="1"/>
        <v>96</v>
      </c>
      <c r="I74">
        <f>YEAR(Tableau1[[#This Row],[DATE]])</f>
        <v>2025</v>
      </c>
    </row>
    <row r="75" spans="1:9" x14ac:dyDescent="0.25">
      <c r="A75" s="5">
        <v>45879</v>
      </c>
      <c r="B75" s="3" t="s">
        <v>14</v>
      </c>
      <c r="C75" s="3" t="s">
        <v>112</v>
      </c>
      <c r="D75" s="3" t="s">
        <v>115</v>
      </c>
      <c r="E75" s="2">
        <v>2018</v>
      </c>
      <c r="F75" s="4">
        <v>16</v>
      </c>
      <c r="G75" s="3">
        <v>12</v>
      </c>
      <c r="H75" s="4">
        <f t="shared" si="1"/>
        <v>192</v>
      </c>
      <c r="I75">
        <f>YEAR(Tableau1[[#This Row],[DATE]])</f>
        <v>2025</v>
      </c>
    </row>
    <row r="76" spans="1:9" x14ac:dyDescent="0.25">
      <c r="A76" s="5">
        <v>45882</v>
      </c>
      <c r="B76" s="3" t="s">
        <v>80</v>
      </c>
      <c r="C76" s="3" t="s">
        <v>111</v>
      </c>
      <c r="D76" s="3" t="s">
        <v>117</v>
      </c>
      <c r="E76" s="2">
        <v>2017</v>
      </c>
      <c r="F76" s="4">
        <v>6</v>
      </c>
      <c r="G76" s="3">
        <v>6</v>
      </c>
      <c r="H76" s="4">
        <f t="shared" si="1"/>
        <v>36</v>
      </c>
      <c r="I76">
        <f>YEAR(Tableau1[[#This Row],[DATE]])</f>
        <v>2025</v>
      </c>
    </row>
    <row r="77" spans="1:9" x14ac:dyDescent="0.25">
      <c r="A77" s="5">
        <v>45885</v>
      </c>
      <c r="B77" s="3" t="s">
        <v>13</v>
      </c>
      <c r="C77" s="3" t="s">
        <v>111</v>
      </c>
      <c r="D77" s="3" t="s">
        <v>116</v>
      </c>
      <c r="E77" s="2">
        <v>2017</v>
      </c>
      <c r="F77" s="4">
        <v>24</v>
      </c>
      <c r="G77" s="3">
        <v>6</v>
      </c>
      <c r="H77" s="4">
        <f t="shared" si="1"/>
        <v>144</v>
      </c>
      <c r="I77">
        <f>YEAR(Tableau1[[#This Row],[DATE]])</f>
        <v>2025</v>
      </c>
    </row>
    <row r="78" spans="1:9" x14ac:dyDescent="0.25">
      <c r="A78" s="5">
        <v>45888</v>
      </c>
      <c r="B78" s="3" t="s">
        <v>81</v>
      </c>
      <c r="C78" s="3" t="s">
        <v>113</v>
      </c>
      <c r="D78" s="3" t="s">
        <v>115</v>
      </c>
      <c r="E78" s="2">
        <v>2000</v>
      </c>
      <c r="F78" s="4">
        <v>56</v>
      </c>
      <c r="G78" s="3">
        <v>6</v>
      </c>
      <c r="H78" s="4">
        <f t="shared" si="1"/>
        <v>336</v>
      </c>
      <c r="I78">
        <f>YEAR(Tableau1[[#This Row],[DATE]])</f>
        <v>2025</v>
      </c>
    </row>
    <row r="79" spans="1:9" x14ac:dyDescent="0.25">
      <c r="A79" s="5">
        <v>45891</v>
      </c>
      <c r="B79" s="3" t="s">
        <v>82</v>
      </c>
      <c r="C79" s="3" t="s">
        <v>113</v>
      </c>
      <c r="D79" s="3" t="s">
        <v>116</v>
      </c>
      <c r="E79" s="2">
        <v>2017</v>
      </c>
      <c r="F79" s="4">
        <v>24</v>
      </c>
      <c r="G79" s="3">
        <v>6</v>
      </c>
      <c r="H79" s="4">
        <f t="shared" si="1"/>
        <v>144</v>
      </c>
      <c r="I79">
        <f>YEAR(Tableau1[[#This Row],[DATE]])</f>
        <v>2025</v>
      </c>
    </row>
    <row r="80" spans="1:9" x14ac:dyDescent="0.25">
      <c r="A80" s="5">
        <v>45894</v>
      </c>
      <c r="B80" s="3" t="s">
        <v>83</v>
      </c>
      <c r="C80" s="3" t="s">
        <v>112</v>
      </c>
      <c r="D80" s="3" t="s">
        <v>115</v>
      </c>
      <c r="E80" s="2">
        <v>2013</v>
      </c>
      <c r="F80" s="4">
        <v>18.2</v>
      </c>
      <c r="G80" s="3">
        <v>6</v>
      </c>
      <c r="H80" s="4">
        <f t="shared" si="1"/>
        <v>109.19999999999999</v>
      </c>
      <c r="I80">
        <f>YEAR(Tableau1[[#This Row],[DATE]])</f>
        <v>2025</v>
      </c>
    </row>
    <row r="81" spans="1:9" x14ac:dyDescent="0.25">
      <c r="A81" s="5">
        <v>45897</v>
      </c>
      <c r="B81" s="3" t="s">
        <v>84</v>
      </c>
      <c r="C81" s="3" t="s">
        <v>114</v>
      </c>
      <c r="D81" s="3" t="s">
        <v>115</v>
      </c>
      <c r="E81" s="2">
        <v>2017</v>
      </c>
      <c r="F81" s="4">
        <v>16</v>
      </c>
      <c r="G81" s="3">
        <v>6</v>
      </c>
      <c r="H81" s="4">
        <f t="shared" si="1"/>
        <v>96</v>
      </c>
      <c r="I81">
        <f>YEAR(Tableau1[[#This Row],[DATE]])</f>
        <v>2025</v>
      </c>
    </row>
    <row r="82" spans="1:9" x14ac:dyDescent="0.25">
      <c r="A82" s="5">
        <v>45900</v>
      </c>
      <c r="B82" s="3" t="s">
        <v>85</v>
      </c>
      <c r="C82" s="3" t="s">
        <v>113</v>
      </c>
      <c r="D82" s="3" t="s">
        <v>116</v>
      </c>
      <c r="E82" s="2">
        <v>2013</v>
      </c>
      <c r="F82" s="4">
        <v>21.45</v>
      </c>
      <c r="G82" s="3">
        <v>24</v>
      </c>
      <c r="H82" s="4">
        <f t="shared" si="1"/>
        <v>514.79999999999995</v>
      </c>
      <c r="I82">
        <f>YEAR(Tableau1[[#This Row],[DATE]])</f>
        <v>2025</v>
      </c>
    </row>
    <row r="83" spans="1:9" x14ac:dyDescent="0.25">
      <c r="A83" s="5">
        <v>45903</v>
      </c>
      <c r="B83" s="3" t="s">
        <v>86</v>
      </c>
      <c r="C83" s="3" t="s">
        <v>111</v>
      </c>
      <c r="D83" s="3" t="s">
        <v>115</v>
      </c>
      <c r="E83" s="2">
        <v>2018</v>
      </c>
      <c r="F83" s="4">
        <v>30</v>
      </c>
      <c r="G83" s="3">
        <v>18</v>
      </c>
      <c r="H83" s="4">
        <f t="shared" si="1"/>
        <v>540</v>
      </c>
      <c r="I83">
        <f>YEAR(Tableau1[[#This Row],[DATE]])</f>
        <v>2025</v>
      </c>
    </row>
    <row r="84" spans="1:9" x14ac:dyDescent="0.25">
      <c r="A84" s="5">
        <v>45906</v>
      </c>
      <c r="B84" s="3" t="s">
        <v>9</v>
      </c>
      <c r="C84" s="3" t="s">
        <v>113</v>
      </c>
      <c r="D84" s="3" t="s">
        <v>116</v>
      </c>
      <c r="E84" s="2">
        <v>2000</v>
      </c>
      <c r="F84" s="4">
        <v>67</v>
      </c>
      <c r="G84" s="3">
        <v>6</v>
      </c>
      <c r="H84" s="4">
        <f t="shared" si="1"/>
        <v>402</v>
      </c>
      <c r="I84">
        <f>YEAR(Tableau1[[#This Row],[DATE]])</f>
        <v>2025</v>
      </c>
    </row>
    <row r="85" spans="1:9" x14ac:dyDescent="0.25">
      <c r="A85" s="5">
        <v>45909</v>
      </c>
      <c r="B85" s="3" t="s">
        <v>15</v>
      </c>
      <c r="C85" s="3" t="s">
        <v>118</v>
      </c>
      <c r="D85" s="3" t="s">
        <v>115</v>
      </c>
      <c r="E85" s="2">
        <v>2019</v>
      </c>
      <c r="F85" s="4">
        <v>26</v>
      </c>
      <c r="G85" s="3">
        <v>12</v>
      </c>
      <c r="H85" s="4">
        <f t="shared" si="1"/>
        <v>312</v>
      </c>
      <c r="I85">
        <f>YEAR(Tableau1[[#This Row],[DATE]])</f>
        <v>2025</v>
      </c>
    </row>
    <row r="86" spans="1:9" x14ac:dyDescent="0.25">
      <c r="A86" s="5">
        <v>45912</v>
      </c>
      <c r="B86" s="3" t="s">
        <v>87</v>
      </c>
      <c r="C86" s="3" t="s">
        <v>118</v>
      </c>
      <c r="D86" s="3" t="s">
        <v>116</v>
      </c>
      <c r="E86" s="2">
        <v>2018</v>
      </c>
      <c r="F86" s="4">
        <v>16</v>
      </c>
      <c r="G86" s="3">
        <v>12</v>
      </c>
      <c r="H86" s="4">
        <f t="shared" si="1"/>
        <v>192</v>
      </c>
      <c r="I86">
        <f>YEAR(Tableau1[[#This Row],[DATE]])</f>
        <v>2025</v>
      </c>
    </row>
    <row r="87" spans="1:9" x14ac:dyDescent="0.25">
      <c r="A87" s="5">
        <v>45915</v>
      </c>
      <c r="B87" s="3" t="s">
        <v>88</v>
      </c>
      <c r="C87" s="3" t="s">
        <v>114</v>
      </c>
      <c r="D87" s="3" t="s">
        <v>115</v>
      </c>
      <c r="E87" s="2">
        <v>2017</v>
      </c>
      <c r="F87" s="4">
        <v>16</v>
      </c>
      <c r="G87" s="3">
        <v>12</v>
      </c>
      <c r="H87" s="4">
        <f t="shared" si="1"/>
        <v>192</v>
      </c>
      <c r="I87">
        <f>YEAR(Tableau1[[#This Row],[DATE]])</f>
        <v>2025</v>
      </c>
    </row>
    <row r="88" spans="1:9" x14ac:dyDescent="0.25">
      <c r="A88" s="5">
        <v>45918</v>
      </c>
      <c r="B88" s="3" t="s">
        <v>89</v>
      </c>
      <c r="C88" s="3" t="s">
        <v>111</v>
      </c>
      <c r="D88" s="3" t="s">
        <v>117</v>
      </c>
      <c r="E88" s="2">
        <v>2017</v>
      </c>
      <c r="F88" s="4">
        <v>9</v>
      </c>
      <c r="G88" s="3">
        <v>6</v>
      </c>
      <c r="H88" s="4">
        <f t="shared" si="1"/>
        <v>54</v>
      </c>
      <c r="I88">
        <f>YEAR(Tableau1[[#This Row],[DATE]])</f>
        <v>2025</v>
      </c>
    </row>
    <row r="89" spans="1:9" x14ac:dyDescent="0.25">
      <c r="A89" s="5">
        <v>45921</v>
      </c>
      <c r="B89" s="3" t="s">
        <v>45</v>
      </c>
      <c r="C89" s="3" t="s">
        <v>118</v>
      </c>
      <c r="D89" s="3" t="s">
        <v>117</v>
      </c>
      <c r="E89" s="2">
        <v>2017</v>
      </c>
      <c r="F89" s="4">
        <v>8.4</v>
      </c>
      <c r="G89" s="3">
        <v>18</v>
      </c>
      <c r="H89" s="4">
        <f t="shared" si="1"/>
        <v>151.20000000000002</v>
      </c>
      <c r="I89">
        <f>YEAR(Tableau1[[#This Row],[DATE]])</f>
        <v>2025</v>
      </c>
    </row>
    <row r="90" spans="1:9" x14ac:dyDescent="0.25">
      <c r="A90" s="5">
        <v>45924</v>
      </c>
      <c r="B90" s="3" t="s">
        <v>90</v>
      </c>
      <c r="C90" s="3" t="s">
        <v>118</v>
      </c>
      <c r="D90" s="3" t="s">
        <v>115</v>
      </c>
      <c r="E90" s="2">
        <v>2017</v>
      </c>
      <c r="F90" s="4">
        <v>18</v>
      </c>
      <c r="G90" s="3">
        <v>18</v>
      </c>
      <c r="H90" s="4">
        <f t="shared" si="1"/>
        <v>324</v>
      </c>
      <c r="I90">
        <f>YEAR(Tableau1[[#This Row],[DATE]])</f>
        <v>2025</v>
      </c>
    </row>
    <row r="91" spans="1:9" x14ac:dyDescent="0.25">
      <c r="A91" s="5">
        <v>45927</v>
      </c>
      <c r="B91" s="3" t="s">
        <v>82</v>
      </c>
      <c r="C91" s="3" t="s">
        <v>113</v>
      </c>
      <c r="D91" s="3" t="s">
        <v>115</v>
      </c>
      <c r="E91" s="2">
        <v>2000</v>
      </c>
      <c r="F91" s="4">
        <v>56</v>
      </c>
      <c r="G91" s="3">
        <v>6</v>
      </c>
      <c r="H91" s="4">
        <f t="shared" si="1"/>
        <v>336</v>
      </c>
      <c r="I91">
        <f>YEAR(Tableau1[[#This Row],[DATE]])</f>
        <v>2025</v>
      </c>
    </row>
    <row r="92" spans="1:9" x14ac:dyDescent="0.25">
      <c r="A92" s="5">
        <v>45930</v>
      </c>
      <c r="B92" s="3" t="s">
        <v>10</v>
      </c>
      <c r="C92" s="3" t="s">
        <v>111</v>
      </c>
      <c r="D92" s="3" t="s">
        <v>115</v>
      </c>
      <c r="E92" s="2">
        <v>2013</v>
      </c>
      <c r="F92" s="4">
        <v>21.45</v>
      </c>
      <c r="G92" s="3">
        <v>6</v>
      </c>
      <c r="H92" s="4">
        <f t="shared" si="1"/>
        <v>128.69999999999999</v>
      </c>
      <c r="I92">
        <f>YEAR(Tableau1[[#This Row],[DATE]])</f>
        <v>2025</v>
      </c>
    </row>
    <row r="93" spans="1:9" x14ac:dyDescent="0.25">
      <c r="A93" s="5">
        <v>45933</v>
      </c>
      <c r="B93" s="3" t="s">
        <v>30</v>
      </c>
      <c r="C93" s="3" t="s">
        <v>112</v>
      </c>
      <c r="D93" s="3" t="s">
        <v>115</v>
      </c>
      <c r="E93" s="2">
        <v>2000</v>
      </c>
      <c r="F93" s="4">
        <v>56</v>
      </c>
      <c r="G93" s="3">
        <v>6</v>
      </c>
      <c r="H93" s="4">
        <f t="shared" si="1"/>
        <v>336</v>
      </c>
      <c r="I93">
        <f>YEAR(Tableau1[[#This Row],[DATE]])</f>
        <v>2025</v>
      </c>
    </row>
    <row r="94" spans="1:9" x14ac:dyDescent="0.25">
      <c r="A94" s="5">
        <v>45936</v>
      </c>
      <c r="B94" s="3" t="s">
        <v>91</v>
      </c>
      <c r="C94" s="3" t="s">
        <v>111</v>
      </c>
      <c r="D94" s="3" t="s">
        <v>117</v>
      </c>
      <c r="E94" s="2">
        <v>2017</v>
      </c>
      <c r="F94" s="4">
        <v>6</v>
      </c>
      <c r="G94" s="3">
        <v>6</v>
      </c>
      <c r="H94" s="4">
        <f t="shared" si="1"/>
        <v>36</v>
      </c>
      <c r="I94">
        <f>YEAR(Tableau1[[#This Row],[DATE]])</f>
        <v>2025</v>
      </c>
    </row>
    <row r="95" spans="1:9" x14ac:dyDescent="0.25">
      <c r="A95" s="5">
        <v>45939</v>
      </c>
      <c r="B95" s="3" t="s">
        <v>92</v>
      </c>
      <c r="C95" s="3" t="s">
        <v>113</v>
      </c>
      <c r="D95" s="3" t="s">
        <v>115</v>
      </c>
      <c r="E95" s="2">
        <v>2013</v>
      </c>
      <c r="F95" s="4">
        <v>21.45</v>
      </c>
      <c r="G95" s="3">
        <v>12</v>
      </c>
      <c r="H95" s="4">
        <f t="shared" si="1"/>
        <v>257.39999999999998</v>
      </c>
      <c r="I95">
        <f>YEAR(Tableau1[[#This Row],[DATE]])</f>
        <v>2025</v>
      </c>
    </row>
    <row r="96" spans="1:9" x14ac:dyDescent="0.25">
      <c r="A96" s="5">
        <v>45942</v>
      </c>
      <c r="B96" s="3" t="s">
        <v>93</v>
      </c>
      <c r="C96" s="3" t="s">
        <v>111</v>
      </c>
      <c r="D96" s="3" t="s">
        <v>116</v>
      </c>
      <c r="E96" s="2">
        <v>2013</v>
      </c>
      <c r="F96" s="4">
        <v>32</v>
      </c>
      <c r="G96" s="3">
        <v>6</v>
      </c>
      <c r="H96" s="4">
        <f t="shared" si="1"/>
        <v>192</v>
      </c>
      <c r="I96">
        <f>YEAR(Tableau1[[#This Row],[DATE]])</f>
        <v>2025</v>
      </c>
    </row>
    <row r="97" spans="1:9" x14ac:dyDescent="0.25">
      <c r="A97" s="5">
        <v>45945</v>
      </c>
      <c r="B97" s="3" t="s">
        <v>94</v>
      </c>
      <c r="C97" s="3" t="s">
        <v>111</v>
      </c>
      <c r="D97" s="3" t="s">
        <v>116</v>
      </c>
      <c r="E97" s="2">
        <v>2017</v>
      </c>
      <c r="F97" s="4">
        <v>24</v>
      </c>
      <c r="G97" s="3">
        <v>18</v>
      </c>
      <c r="H97" s="4">
        <f t="shared" si="1"/>
        <v>432</v>
      </c>
      <c r="I97">
        <f>YEAR(Tableau1[[#This Row],[DATE]])</f>
        <v>2025</v>
      </c>
    </row>
    <row r="98" spans="1:9" x14ac:dyDescent="0.25">
      <c r="A98" s="5">
        <v>45948</v>
      </c>
      <c r="B98" s="3" t="s">
        <v>95</v>
      </c>
      <c r="C98" s="3" t="s">
        <v>114</v>
      </c>
      <c r="D98" s="3" t="s">
        <v>115</v>
      </c>
      <c r="E98" s="2">
        <v>2012</v>
      </c>
      <c r="F98" s="4">
        <v>30</v>
      </c>
      <c r="G98" s="3">
        <v>12</v>
      </c>
      <c r="H98" s="4">
        <f t="shared" si="1"/>
        <v>360</v>
      </c>
      <c r="I98">
        <f>YEAR(Tableau1[[#This Row],[DATE]])</f>
        <v>2025</v>
      </c>
    </row>
    <row r="99" spans="1:9" x14ac:dyDescent="0.25">
      <c r="A99" s="5">
        <v>45951</v>
      </c>
      <c r="B99" s="3" t="s">
        <v>96</v>
      </c>
      <c r="C99" s="3" t="s">
        <v>118</v>
      </c>
      <c r="D99" s="3" t="s">
        <v>117</v>
      </c>
      <c r="E99" s="2">
        <v>2017</v>
      </c>
      <c r="F99" s="4">
        <v>15</v>
      </c>
      <c r="G99" s="3">
        <v>12</v>
      </c>
      <c r="H99" s="4">
        <f t="shared" si="1"/>
        <v>180</v>
      </c>
      <c r="I99">
        <f>YEAR(Tableau1[[#This Row],[DATE]])</f>
        <v>2025</v>
      </c>
    </row>
    <row r="100" spans="1:9" x14ac:dyDescent="0.25">
      <c r="A100" s="5">
        <v>45954</v>
      </c>
      <c r="B100" s="3" t="s">
        <v>97</v>
      </c>
      <c r="C100" s="3" t="s">
        <v>114</v>
      </c>
      <c r="D100" s="3" t="s">
        <v>115</v>
      </c>
      <c r="E100" s="2">
        <v>2019</v>
      </c>
      <c r="F100" s="4">
        <v>22</v>
      </c>
      <c r="G100" s="3">
        <v>6</v>
      </c>
      <c r="H100" s="4">
        <f t="shared" si="1"/>
        <v>132</v>
      </c>
      <c r="I100">
        <f>YEAR(Tableau1[[#This Row],[DATE]])</f>
        <v>2025</v>
      </c>
    </row>
    <row r="101" spans="1:9" x14ac:dyDescent="0.25">
      <c r="A101" s="5">
        <v>45957</v>
      </c>
      <c r="B101" s="3" t="s">
        <v>11</v>
      </c>
      <c r="C101" s="3" t="s">
        <v>112</v>
      </c>
      <c r="D101" s="3" t="s">
        <v>115</v>
      </c>
      <c r="E101" s="2">
        <v>2017</v>
      </c>
      <c r="F101" s="4">
        <v>12</v>
      </c>
      <c r="G101" s="3">
        <v>6</v>
      </c>
      <c r="H101" s="4">
        <f t="shared" si="1"/>
        <v>72</v>
      </c>
      <c r="I101">
        <f>YEAR(Tableau1[[#This Row],[DATE]])</f>
        <v>2025</v>
      </c>
    </row>
    <row r="102" spans="1:9" x14ac:dyDescent="0.25">
      <c r="A102" s="5">
        <v>45960</v>
      </c>
      <c r="B102" s="3" t="s">
        <v>9</v>
      </c>
      <c r="C102" s="3" t="s">
        <v>113</v>
      </c>
      <c r="D102" s="3" t="s">
        <v>116</v>
      </c>
      <c r="E102" s="2">
        <v>2000</v>
      </c>
      <c r="F102" s="4">
        <v>67</v>
      </c>
      <c r="G102" s="3">
        <v>6</v>
      </c>
      <c r="H102" s="4">
        <f t="shared" si="1"/>
        <v>402</v>
      </c>
      <c r="I102">
        <f>YEAR(Tableau1[[#This Row],[DATE]])</f>
        <v>2025</v>
      </c>
    </row>
    <row r="103" spans="1:9" x14ac:dyDescent="0.25">
      <c r="A103" s="5">
        <v>45963</v>
      </c>
      <c r="B103" s="3" t="s">
        <v>24</v>
      </c>
      <c r="C103" s="3" t="s">
        <v>111</v>
      </c>
      <c r="D103" s="3" t="s">
        <v>117</v>
      </c>
      <c r="E103" s="2">
        <v>2017</v>
      </c>
      <c r="F103" s="4">
        <v>9</v>
      </c>
      <c r="G103" s="3">
        <v>6</v>
      </c>
      <c r="H103" s="4">
        <f t="shared" si="1"/>
        <v>54</v>
      </c>
      <c r="I103">
        <f>YEAR(Tableau1[[#This Row],[DATE]])</f>
        <v>2025</v>
      </c>
    </row>
    <row r="104" spans="1:9" x14ac:dyDescent="0.25">
      <c r="A104" s="5">
        <v>45966</v>
      </c>
      <c r="B104" s="3" t="s">
        <v>16</v>
      </c>
      <c r="C104" s="3" t="s">
        <v>113</v>
      </c>
      <c r="D104" s="3" t="s">
        <v>115</v>
      </c>
      <c r="E104" s="2">
        <v>2018</v>
      </c>
      <c r="F104" s="4">
        <v>26</v>
      </c>
      <c r="G104" s="3">
        <v>12</v>
      </c>
      <c r="H104" s="4">
        <f t="shared" si="1"/>
        <v>312</v>
      </c>
      <c r="I104">
        <f>YEAR(Tableau1[[#This Row],[DATE]])</f>
        <v>2025</v>
      </c>
    </row>
    <row r="105" spans="1:9" x14ac:dyDescent="0.25">
      <c r="A105" s="5">
        <v>45969</v>
      </c>
      <c r="B105" s="3" t="s">
        <v>98</v>
      </c>
      <c r="C105" s="3" t="s">
        <v>111</v>
      </c>
      <c r="D105" s="3" t="s">
        <v>115</v>
      </c>
      <c r="E105" s="2">
        <v>2017</v>
      </c>
      <c r="F105" s="4">
        <v>18</v>
      </c>
      <c r="G105" s="3">
        <v>12</v>
      </c>
      <c r="H105" s="4">
        <f t="shared" si="1"/>
        <v>216</v>
      </c>
      <c r="I105">
        <f>YEAR(Tableau1[[#This Row],[DATE]])</f>
        <v>2025</v>
      </c>
    </row>
    <row r="106" spans="1:9" x14ac:dyDescent="0.25">
      <c r="A106" s="5">
        <v>45972</v>
      </c>
      <c r="B106" s="3" t="s">
        <v>99</v>
      </c>
      <c r="C106" s="3" t="s">
        <v>118</v>
      </c>
      <c r="D106" s="3" t="s">
        <v>115</v>
      </c>
      <c r="E106" s="2">
        <v>2017</v>
      </c>
      <c r="F106" s="4">
        <v>18</v>
      </c>
      <c r="G106" s="3">
        <v>18</v>
      </c>
      <c r="H106" s="4">
        <f t="shared" si="1"/>
        <v>324</v>
      </c>
      <c r="I106">
        <f>YEAR(Tableau1[[#This Row],[DATE]])</f>
        <v>2025</v>
      </c>
    </row>
    <row r="107" spans="1:9" x14ac:dyDescent="0.25">
      <c r="A107" s="5">
        <v>45975</v>
      </c>
      <c r="B107" s="3" t="s">
        <v>100</v>
      </c>
      <c r="C107" s="3" t="s">
        <v>112</v>
      </c>
      <c r="D107" s="3" t="s">
        <v>115</v>
      </c>
      <c r="E107" s="2">
        <v>2000</v>
      </c>
      <c r="F107" s="4">
        <v>69</v>
      </c>
      <c r="G107" s="3">
        <v>6</v>
      </c>
      <c r="H107" s="4">
        <f t="shared" si="1"/>
        <v>414</v>
      </c>
      <c r="I107">
        <f>YEAR(Tableau1[[#This Row],[DATE]])</f>
        <v>2025</v>
      </c>
    </row>
    <row r="108" spans="1:9" x14ac:dyDescent="0.25">
      <c r="A108" s="5">
        <v>45978</v>
      </c>
      <c r="B108" s="3" t="s">
        <v>17</v>
      </c>
      <c r="C108" s="3" t="s">
        <v>114</v>
      </c>
      <c r="D108" s="3" t="s">
        <v>115</v>
      </c>
      <c r="E108" s="2">
        <v>2018</v>
      </c>
      <c r="F108" s="4">
        <v>16.399999999999999</v>
      </c>
      <c r="G108" s="3">
        <v>6</v>
      </c>
      <c r="H108" s="4">
        <f t="shared" si="1"/>
        <v>98.399999999999991</v>
      </c>
      <c r="I108">
        <f>YEAR(Tableau1[[#This Row],[DATE]])</f>
        <v>2025</v>
      </c>
    </row>
    <row r="109" spans="1:9" x14ac:dyDescent="0.25">
      <c r="A109" s="5">
        <v>45981</v>
      </c>
      <c r="B109" s="3" t="s">
        <v>45</v>
      </c>
      <c r="C109" s="3" t="s">
        <v>118</v>
      </c>
      <c r="D109" s="3" t="s">
        <v>117</v>
      </c>
      <c r="E109" s="2">
        <v>2017</v>
      </c>
      <c r="F109" s="4">
        <v>8.4</v>
      </c>
      <c r="G109" s="3">
        <v>6</v>
      </c>
      <c r="H109" s="4">
        <f t="shared" si="1"/>
        <v>50.400000000000006</v>
      </c>
      <c r="I109">
        <f>YEAR(Tableau1[[#This Row],[DATE]])</f>
        <v>2025</v>
      </c>
    </row>
    <row r="110" spans="1:9" x14ac:dyDescent="0.25">
      <c r="A110" s="5">
        <v>45984</v>
      </c>
      <c r="B110" s="3" t="s">
        <v>101</v>
      </c>
      <c r="C110" s="3" t="s">
        <v>113</v>
      </c>
      <c r="D110" s="3" t="s">
        <v>115</v>
      </c>
      <c r="E110" s="2">
        <v>2000</v>
      </c>
      <c r="F110" s="4">
        <v>64</v>
      </c>
      <c r="G110" s="3">
        <v>6</v>
      </c>
      <c r="H110" s="4">
        <f t="shared" si="1"/>
        <v>384</v>
      </c>
      <c r="I110">
        <f>YEAR(Tableau1[[#This Row],[DATE]])</f>
        <v>2025</v>
      </c>
    </row>
    <row r="111" spans="1:9" x14ac:dyDescent="0.25">
      <c r="A111" s="5">
        <v>45987</v>
      </c>
      <c r="B111" s="3" t="s">
        <v>102</v>
      </c>
      <c r="C111" s="3" t="s">
        <v>111</v>
      </c>
      <c r="D111" s="3" t="s">
        <v>116</v>
      </c>
      <c r="E111" s="2">
        <v>2017</v>
      </c>
      <c r="F111" s="4">
        <v>14</v>
      </c>
      <c r="G111" s="3">
        <v>18</v>
      </c>
      <c r="H111" s="4">
        <f t="shared" si="1"/>
        <v>252</v>
      </c>
      <c r="I111">
        <f>YEAR(Tableau1[[#This Row],[DATE]])</f>
        <v>2025</v>
      </c>
    </row>
    <row r="112" spans="1:9" x14ac:dyDescent="0.25">
      <c r="A112" s="5">
        <v>45990</v>
      </c>
      <c r="B112" s="3" t="s">
        <v>103</v>
      </c>
      <c r="C112" s="3" t="s">
        <v>113</v>
      </c>
      <c r="D112" s="3" t="s">
        <v>115</v>
      </c>
      <c r="E112" s="2">
        <v>2018</v>
      </c>
      <c r="F112" s="4">
        <v>26</v>
      </c>
      <c r="G112" s="3">
        <v>12</v>
      </c>
      <c r="H112" s="4">
        <f t="shared" si="1"/>
        <v>312</v>
      </c>
      <c r="I112">
        <f>YEAR(Tableau1[[#This Row],[DATE]])</f>
        <v>2025</v>
      </c>
    </row>
    <row r="113" spans="1:9" x14ac:dyDescent="0.25">
      <c r="A113" s="5">
        <v>45993</v>
      </c>
      <c r="B113" s="3" t="s">
        <v>104</v>
      </c>
      <c r="C113" s="3" t="s">
        <v>111</v>
      </c>
      <c r="D113" s="3" t="s">
        <v>115</v>
      </c>
      <c r="E113" s="2">
        <v>2013</v>
      </c>
      <c r="F113" s="4">
        <v>21.45</v>
      </c>
      <c r="G113" s="3">
        <v>6</v>
      </c>
      <c r="H113" s="4">
        <f t="shared" si="1"/>
        <v>128.69999999999999</v>
      </c>
      <c r="I113">
        <f>YEAR(Tableau1[[#This Row],[DATE]])</f>
        <v>2025</v>
      </c>
    </row>
    <row r="114" spans="1:9" x14ac:dyDescent="0.25">
      <c r="A114" s="5">
        <v>45996</v>
      </c>
      <c r="B114" s="3" t="s">
        <v>45</v>
      </c>
      <c r="C114" s="3" t="s">
        <v>118</v>
      </c>
      <c r="D114" s="3" t="s">
        <v>117</v>
      </c>
      <c r="E114" s="2">
        <v>2017</v>
      </c>
      <c r="F114" s="4">
        <v>8.4</v>
      </c>
      <c r="G114" s="3">
        <v>12</v>
      </c>
      <c r="H114" s="4">
        <f t="shared" si="1"/>
        <v>100.80000000000001</v>
      </c>
      <c r="I114">
        <f>YEAR(Tableau1[[#This Row],[DATE]])</f>
        <v>2025</v>
      </c>
    </row>
    <row r="115" spans="1:9" x14ac:dyDescent="0.25">
      <c r="A115" s="5">
        <v>45999</v>
      </c>
      <c r="B115" s="3" t="s">
        <v>19</v>
      </c>
      <c r="C115" s="3" t="s">
        <v>112</v>
      </c>
      <c r="D115" s="3" t="s">
        <v>115</v>
      </c>
      <c r="E115" s="2">
        <v>2013</v>
      </c>
      <c r="F115" s="4">
        <v>18.2</v>
      </c>
      <c r="G115" s="3">
        <v>6</v>
      </c>
      <c r="H115" s="4">
        <f t="shared" si="1"/>
        <v>109.19999999999999</v>
      </c>
      <c r="I115">
        <f>YEAR(Tableau1[[#This Row],[DATE]])</f>
        <v>2025</v>
      </c>
    </row>
    <row r="116" spans="1:9" x14ac:dyDescent="0.25">
      <c r="A116" s="5">
        <v>46002</v>
      </c>
      <c r="B116" s="3" t="s">
        <v>105</v>
      </c>
      <c r="C116" s="3" t="s">
        <v>111</v>
      </c>
      <c r="D116" s="3" t="s">
        <v>116</v>
      </c>
      <c r="E116" s="2">
        <v>2017</v>
      </c>
      <c r="F116" s="4">
        <v>15</v>
      </c>
      <c r="G116" s="3">
        <v>6</v>
      </c>
      <c r="H116" s="4">
        <f t="shared" si="1"/>
        <v>90</v>
      </c>
      <c r="I116">
        <f>YEAR(Tableau1[[#This Row],[DATE]])</f>
        <v>2025</v>
      </c>
    </row>
    <row r="117" spans="1:9" x14ac:dyDescent="0.25">
      <c r="A117" s="5">
        <v>46005</v>
      </c>
      <c r="B117" s="3" t="s">
        <v>27</v>
      </c>
      <c r="C117" s="3" t="s">
        <v>118</v>
      </c>
      <c r="D117" s="3" t="s">
        <v>115</v>
      </c>
      <c r="E117" s="2">
        <v>2013</v>
      </c>
      <c r="F117" s="4">
        <v>18</v>
      </c>
      <c r="G117" s="3">
        <v>12</v>
      </c>
      <c r="H117" s="4">
        <f t="shared" si="1"/>
        <v>216</v>
      </c>
      <c r="I117">
        <f>YEAR(Tableau1[[#This Row],[DATE]])</f>
        <v>2025</v>
      </c>
    </row>
    <row r="118" spans="1:9" x14ac:dyDescent="0.25">
      <c r="A118" s="5">
        <v>46008</v>
      </c>
      <c r="B118" s="3" t="s">
        <v>106</v>
      </c>
      <c r="C118" s="3" t="s">
        <v>112</v>
      </c>
      <c r="D118" s="3" t="s">
        <v>115</v>
      </c>
      <c r="E118" s="2">
        <v>2018</v>
      </c>
      <c r="F118" s="4">
        <v>19</v>
      </c>
      <c r="G118" s="3">
        <v>18</v>
      </c>
      <c r="H118" s="4">
        <f t="shared" si="1"/>
        <v>342</v>
      </c>
      <c r="I118">
        <f>YEAR(Tableau1[[#This Row],[DATE]])</f>
        <v>2025</v>
      </c>
    </row>
    <row r="119" spans="1:9" x14ac:dyDescent="0.25">
      <c r="A119" s="5">
        <v>46011</v>
      </c>
      <c r="B119" s="3" t="s">
        <v>107</v>
      </c>
      <c r="C119" s="3" t="s">
        <v>112</v>
      </c>
      <c r="D119" s="3" t="s">
        <v>115</v>
      </c>
      <c r="E119" s="2">
        <v>2013</v>
      </c>
      <c r="F119" s="4">
        <v>15.9</v>
      </c>
      <c r="G119" s="3">
        <v>12</v>
      </c>
      <c r="H119" s="4">
        <f t="shared" si="1"/>
        <v>190.8</v>
      </c>
      <c r="I119">
        <f>YEAR(Tableau1[[#This Row],[DATE]])</f>
        <v>2025</v>
      </c>
    </row>
    <row r="120" spans="1:9" x14ac:dyDescent="0.25">
      <c r="A120" s="5">
        <v>46014</v>
      </c>
      <c r="B120" s="3" t="s">
        <v>108</v>
      </c>
      <c r="C120" s="3" t="s">
        <v>113</v>
      </c>
      <c r="D120" s="3" t="s">
        <v>115</v>
      </c>
      <c r="E120" s="2">
        <v>2018</v>
      </c>
      <c r="F120" s="4">
        <v>30</v>
      </c>
      <c r="G120" s="3">
        <v>18</v>
      </c>
      <c r="H120" s="4">
        <f t="shared" si="1"/>
        <v>540</v>
      </c>
      <c r="I120">
        <f>YEAR(Tableau1[[#This Row],[DATE]])</f>
        <v>2025</v>
      </c>
    </row>
    <row r="121" spans="1:9" x14ac:dyDescent="0.25">
      <c r="A121" s="5">
        <v>46017</v>
      </c>
      <c r="B121" s="3" t="s">
        <v>109</v>
      </c>
      <c r="C121" s="3" t="s">
        <v>118</v>
      </c>
      <c r="D121" s="3" t="s">
        <v>116</v>
      </c>
      <c r="E121" s="2">
        <v>2018</v>
      </c>
      <c r="F121" s="4">
        <v>16</v>
      </c>
      <c r="G121" s="3">
        <v>12</v>
      </c>
      <c r="H121" s="4">
        <f t="shared" si="1"/>
        <v>192</v>
      </c>
      <c r="I121">
        <f>YEAR(Tableau1[[#This Row],[DATE]])</f>
        <v>2025</v>
      </c>
    </row>
    <row r="122" spans="1:9" x14ac:dyDescent="0.25">
      <c r="A122" s="6">
        <v>46020</v>
      </c>
      <c r="B122" s="7" t="s">
        <v>110</v>
      </c>
      <c r="C122" s="7" t="s">
        <v>118</v>
      </c>
      <c r="D122" s="7" t="s">
        <v>115</v>
      </c>
      <c r="E122" s="2">
        <v>2013</v>
      </c>
      <c r="F122" s="8">
        <v>18</v>
      </c>
      <c r="G122" s="7">
        <v>12</v>
      </c>
      <c r="H122" s="8">
        <f t="shared" si="1"/>
        <v>216</v>
      </c>
      <c r="I122">
        <f>YEAR(Tableau1[[#This Row],[DATE]])</f>
        <v>2025</v>
      </c>
    </row>
  </sheetData>
  <sortState xmlns:xlrd2="http://schemas.microsoft.com/office/spreadsheetml/2017/richdata2" ref="A2:H122">
    <sortCondition ref="A1:A122"/>
  </sortState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ADF3E0-6FDD-41A8-8109-AE80157ABE36}"/>
</file>

<file path=customXml/itemProps2.xml><?xml version="1.0" encoding="utf-8"?>
<ds:datastoreItem xmlns:ds="http://schemas.openxmlformats.org/officeDocument/2006/customXml" ds:itemID="{E79F3B83-A1D6-43D8-9B81-AE7BBB846F85}"/>
</file>

<file path=customXml/itemProps3.xml><?xml version="1.0" encoding="utf-8"?>
<ds:datastoreItem xmlns:ds="http://schemas.openxmlformats.org/officeDocument/2006/customXml" ds:itemID="{11393173-4FF8-4DCD-BE72-4B55377404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RAMEAUX</dc:creator>
  <cp:lastModifiedBy>Michel RAMEAUX</cp:lastModifiedBy>
  <dcterms:created xsi:type="dcterms:W3CDTF">2021-05-11T21:17:39Z</dcterms:created>
  <dcterms:modified xsi:type="dcterms:W3CDTF">2025-07-30T21:24:17Z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